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ИТОГ'!$A$1:$S$47</definedName>
    <definedName name="Print_Titles" localSheetId="0">'прил.7  ИТОГ'!$10:$16</definedName>
    <definedName name="_xlnm.Print_Titles" localSheetId="0">'прил.7  ИТОГ'!$10:$15</definedName>
    <definedName name="_xlnm.Print_Area" localSheetId="0">'прил.7  ИТОГ'!$A$1:$X$47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G40" i="1"/>
  <c r="H40" i="1"/>
  <c r="J40" i="1"/>
  <c r="L40" i="1"/>
  <c r="M40" i="1"/>
  <c r="O40" i="1"/>
  <c r="Q40" i="1"/>
  <c r="R40" i="1"/>
  <c r="T40" i="1"/>
  <c r="V40" i="1"/>
  <c r="W40" i="1"/>
  <c r="F40" i="1"/>
  <c r="O32" i="1"/>
  <c r="P32" i="1"/>
  <c r="Q32" i="1"/>
  <c r="R32" i="1"/>
  <c r="T32" i="1"/>
  <c r="U32" i="1"/>
  <c r="V32" i="1"/>
  <c r="W32" i="1"/>
  <c r="F32" i="1"/>
  <c r="G32" i="1"/>
  <c r="H32" i="1"/>
  <c r="J32" i="1"/>
  <c r="K32" i="1"/>
  <c r="L32" i="1"/>
  <c r="M32" i="1"/>
  <c r="U40" i="1" l="1"/>
  <c r="P40" i="1"/>
  <c r="S41" i="1"/>
  <c r="X41" i="1"/>
  <c r="S31" i="1"/>
  <c r="X31" i="1"/>
  <c r="X30" i="1" s="1"/>
  <c r="X26" i="1"/>
  <c r="S26" i="1"/>
  <c r="X43" i="1"/>
  <c r="S43" i="1"/>
  <c r="N43" i="1"/>
  <c r="N41" i="1"/>
  <c r="J22" i="1"/>
  <c r="L46" i="1"/>
  <c r="L39" i="1"/>
  <c r="L30" i="1"/>
  <c r="K22" i="1"/>
  <c r="M22" i="1"/>
  <c r="X35" i="1" l="1"/>
  <c r="S35" i="1"/>
  <c r="N37" i="1"/>
  <c r="N35" i="1"/>
  <c r="N34" i="1" s="1"/>
  <c r="L34" i="1"/>
  <c r="I41" i="1" l="1"/>
  <c r="I43" i="1"/>
  <c r="I44" i="1"/>
  <c r="I45" i="1"/>
  <c r="I40" i="1" l="1"/>
  <c r="V46" i="1"/>
  <c r="V39" i="1"/>
  <c r="V34" i="1"/>
  <c r="V30" i="1"/>
  <c r="V27" i="1"/>
  <c r="V22" i="1"/>
  <c r="V19" i="1"/>
  <c r="Q19" i="1"/>
  <c r="L19" i="1"/>
  <c r="L18" i="1" s="1"/>
  <c r="L17" i="1" s="1"/>
  <c r="Q46" i="1"/>
  <c r="Q39" i="1"/>
  <c r="Q34" i="1"/>
  <c r="Q30" i="1"/>
  <c r="Q27" i="1"/>
  <c r="Q22" i="1"/>
  <c r="I47" i="1"/>
  <c r="I46" i="1" s="1"/>
  <c r="H46" i="1"/>
  <c r="G46" i="1"/>
  <c r="F46" i="1"/>
  <c r="I39" i="1"/>
  <c r="H39" i="1"/>
  <c r="G39" i="1"/>
  <c r="F39" i="1"/>
  <c r="I34" i="1"/>
  <c r="H34" i="1"/>
  <c r="G34" i="1"/>
  <c r="F34" i="1"/>
  <c r="I33" i="1"/>
  <c r="I32" i="1" s="1"/>
  <c r="I31" i="1"/>
  <c r="I30" i="1" s="1"/>
  <c r="H30" i="1"/>
  <c r="G30" i="1"/>
  <c r="F30" i="1"/>
  <c r="I29" i="1"/>
  <c r="I28" i="1"/>
  <c r="H27" i="1"/>
  <c r="G27" i="1"/>
  <c r="F27" i="1"/>
  <c r="I26" i="1"/>
  <c r="I25" i="1"/>
  <c r="I23" i="1"/>
  <c r="H22" i="1"/>
  <c r="G22" i="1"/>
  <c r="F22" i="1"/>
  <c r="I21" i="1"/>
  <c r="I20" i="1"/>
  <c r="H19" i="1"/>
  <c r="G19" i="1"/>
  <c r="F19" i="1"/>
  <c r="I22" i="1" l="1"/>
  <c r="I19" i="1"/>
  <c r="F18" i="1"/>
  <c r="V18" i="1"/>
  <c r="V17" i="1" s="1"/>
  <c r="Q18" i="1"/>
  <c r="Q17" i="1" s="1"/>
  <c r="G18" i="1"/>
  <c r="G17" i="1" s="1"/>
  <c r="I27" i="1"/>
  <c r="H18" i="1"/>
  <c r="H17" i="1" s="1"/>
  <c r="X37" i="1"/>
  <c r="S37" i="1"/>
  <c r="F17" i="1" l="1"/>
  <c r="I18" i="1"/>
  <c r="I17" i="1" s="1"/>
  <c r="W22" i="1"/>
  <c r="U22" i="1"/>
  <c r="T22" i="1"/>
  <c r="R22" i="1"/>
  <c r="P22" i="1"/>
  <c r="O22" i="1"/>
  <c r="N26" i="1"/>
  <c r="J19" i="1" l="1"/>
  <c r="X38" i="1" l="1"/>
  <c r="S38" i="1"/>
  <c r="N38" i="1"/>
  <c r="J30" i="1" l="1"/>
  <c r="N33" i="1" l="1"/>
  <c r="N32" i="1" s="1"/>
  <c r="J34" i="1" l="1"/>
  <c r="S47" i="1" l="1"/>
  <c r="X47" i="1" l="1"/>
  <c r="X46" i="1" s="1"/>
  <c r="W46" i="1"/>
  <c r="U46" i="1"/>
  <c r="T46" i="1"/>
  <c r="X45" i="1"/>
  <c r="X44" i="1"/>
  <c r="W39" i="1"/>
  <c r="U39" i="1"/>
  <c r="T39" i="1"/>
  <c r="U34" i="1"/>
  <c r="T34" i="1"/>
  <c r="W34" i="1"/>
  <c r="X33" i="1"/>
  <c r="X32" i="1" s="1"/>
  <c r="T30" i="1"/>
  <c r="X29" i="1"/>
  <c r="X28" i="1"/>
  <c r="W27" i="1"/>
  <c r="U27" i="1"/>
  <c r="T27" i="1"/>
  <c r="X25" i="1"/>
  <c r="X23" i="1"/>
  <c r="X22" i="1" s="1"/>
  <c r="X21" i="1"/>
  <c r="X20" i="1"/>
  <c r="W19" i="1"/>
  <c r="U19" i="1"/>
  <c r="T19" i="1"/>
  <c r="X40" i="1" l="1"/>
  <c r="X39" i="1"/>
  <c r="T18" i="1"/>
  <c r="T17" i="1" s="1"/>
  <c r="W18" i="1"/>
  <c r="W17" i="1" s="1"/>
  <c r="X34" i="1"/>
  <c r="U18" i="1"/>
  <c r="U17" i="1" s="1"/>
  <c r="X27" i="1"/>
  <c r="X19" i="1"/>
  <c r="X18" i="1" l="1"/>
  <c r="X17" i="1" s="1"/>
  <c r="S25" i="1" l="1"/>
  <c r="N25" i="1"/>
  <c r="K34" i="1" l="1"/>
  <c r="K19" i="1" l="1"/>
  <c r="S33" i="1"/>
  <c r="S32" i="1" s="1"/>
  <c r="E33" i="1" l="1"/>
  <c r="E32" i="1" s="1"/>
  <c r="M34" i="1"/>
  <c r="O34" i="1"/>
  <c r="P34" i="1"/>
  <c r="R34" i="1"/>
  <c r="N47" i="1" l="1"/>
  <c r="M46" i="1"/>
  <c r="K46" i="1"/>
  <c r="J46" i="1"/>
  <c r="N45" i="1"/>
  <c r="N44" i="1"/>
  <c r="M39" i="1"/>
  <c r="K39" i="1"/>
  <c r="J39" i="1"/>
  <c r="N31" i="1"/>
  <c r="M30" i="1"/>
  <c r="K30" i="1"/>
  <c r="N29" i="1"/>
  <c r="N28" i="1"/>
  <c r="M27" i="1"/>
  <c r="K27" i="1"/>
  <c r="J27" i="1"/>
  <c r="J18" i="1" s="1"/>
  <c r="E25" i="1"/>
  <c r="N23" i="1"/>
  <c r="N22" i="1" s="1"/>
  <c r="N21" i="1"/>
  <c r="N20" i="1"/>
  <c r="M19" i="1"/>
  <c r="N40" i="1" l="1"/>
  <c r="N39" i="1"/>
  <c r="J17" i="1"/>
  <c r="N46" i="1"/>
  <c r="E47" i="1"/>
  <c r="N30" i="1"/>
  <c r="K18" i="1"/>
  <c r="K17" i="1" s="1"/>
  <c r="N27" i="1"/>
  <c r="M18" i="1"/>
  <c r="M17" i="1" s="1"/>
  <c r="E43" i="1"/>
  <c r="R39" i="1"/>
  <c r="P39" i="1"/>
  <c r="O39" i="1"/>
  <c r="R46" i="1"/>
  <c r="P46" i="1"/>
  <c r="O46" i="1"/>
  <c r="S45" i="1"/>
  <c r="S44" i="1"/>
  <c r="E44" i="1" s="1"/>
  <c r="E41" i="1"/>
  <c r="S34" i="1"/>
  <c r="S30" i="1"/>
  <c r="R30" i="1"/>
  <c r="P30" i="1"/>
  <c r="O30" i="1"/>
  <c r="S29" i="1"/>
  <c r="E29" i="1" s="1"/>
  <c r="S28" i="1"/>
  <c r="E28" i="1" s="1"/>
  <c r="R27" i="1"/>
  <c r="P27" i="1"/>
  <c r="O27" i="1"/>
  <c r="S23" i="1"/>
  <c r="S21" i="1"/>
  <c r="E21" i="1" s="1"/>
  <c r="S20" i="1"/>
  <c r="E20" i="1" s="1"/>
  <c r="R19" i="1"/>
  <c r="P19" i="1"/>
  <c r="O19" i="1"/>
  <c r="E45" i="1" l="1"/>
  <c r="S40" i="1"/>
  <c r="E23" i="1"/>
  <c r="E22" i="1" s="1"/>
  <c r="S22" i="1"/>
  <c r="E30" i="1"/>
  <c r="S46" i="1"/>
  <c r="E46" i="1" s="1"/>
  <c r="E34" i="1"/>
  <c r="E35" i="1"/>
  <c r="E31" i="1"/>
  <c r="P18" i="1"/>
  <c r="P17" i="1" s="1"/>
  <c r="S27" i="1"/>
  <c r="E27" i="1" s="1"/>
  <c r="S39" i="1"/>
  <c r="N18" i="1"/>
  <c r="O18" i="1"/>
  <c r="O17" i="1" s="1"/>
  <c r="R18" i="1"/>
  <c r="R17" i="1" s="1"/>
  <c r="S19" i="1"/>
  <c r="N19" i="1"/>
  <c r="E19" i="1" l="1"/>
  <c r="E40" i="1"/>
  <c r="E39" i="1"/>
  <c r="N17" i="1"/>
  <c r="E17" i="1" s="1"/>
  <c r="S18" i="1"/>
  <c r="S17" i="1" s="1"/>
  <c r="E18" i="1" l="1"/>
</calcChain>
</file>

<file path=xl/sharedStrings.xml><?xml version="1.0" encoding="utf-8"?>
<sst xmlns="http://schemas.openxmlformats.org/spreadsheetml/2006/main" count="136" uniqueCount="118">
  <si>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</si>
  <si>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</si>
  <si>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</si>
  <si>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</si>
  <si>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</si>
  <si>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</si>
  <si>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</si>
  <si>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</si>
  <si>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</si>
  <si>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</si>
  <si>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</si>
  <si>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</si>
  <si>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</si>
  <si>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</si>
  <si>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</si>
  <si>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</si>
  <si>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</si>
  <si>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</si>
  <si>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</si>
  <si>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</si>
  <si>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</si>
  <si>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</si>
  <si>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</si>
  <si>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</si>
  <si>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</si>
  <si>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</si>
  <si>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</si>
  <si>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</si>
  <si>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</si>
  <si>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</si>
  <si>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</si>
  <si>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</si>
  <si>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</si>
  <si>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</si>
  <si>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</si>
  <si>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</si>
  <si>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</si>
  <si>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</si>
  <si>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</si>
  <si>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</si>
  <si>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</si>
  <si>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</si>
  <si>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</si>
  <si>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</si>
  <si>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</si>
  <si>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</si>
  <si>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</si>
  <si>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</si>
  <si>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</si>
  <si>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</si>
  <si>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</si>
  <si>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</si>
  <si>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</si>
  <si>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</si>
  <si>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</si>
  <si>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</si>
  <si>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</si>
  <si>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</si>
  <si>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</si>
  <si>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</si>
  <si>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</si>
  <si>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</si>
  <si>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</si>
  <si>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от 07.12.2016 № 583</t>
  </si>
  <si>
    <t>Администрация г. Норильска (МКУ "УСП")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</si>
  <si>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</si>
  <si>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</si>
  <si>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2024  год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</si>
  <si>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</si>
  <si>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</si>
  <si>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</si>
  <si>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</si>
  <si>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</si>
  <si>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</si>
  <si>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</si>
  <si>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02.1.01.75560</t>
  </si>
  <si>
    <t>02.4.00.00000</t>
  </si>
  <si>
    <t>Итого   финансиро-вание                 2024 год</t>
  </si>
  <si>
    <t>Итого   финансиро-вание                 2025 год</t>
  </si>
  <si>
    <t>02.1.EB.51790</t>
  </si>
  <si>
    <t>утвержденной постановлением Администрации города Норильска</t>
  </si>
  <si>
    <t>Приложение № 7</t>
  </si>
  <si>
    <t>2026 год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</si>
  <si>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</si>
  <si>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</si>
  <si>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</si>
  <si>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</si>
  <si>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</si>
  <si>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</si>
  <si>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</si>
  <si>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</si>
  <si>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</si>
  <si>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</si>
  <si>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</si>
  <si>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02.1.04.00000</t>
  </si>
  <si>
    <t>02.1.02.L3030</t>
  </si>
  <si>
    <t>1.2.2.</t>
  </si>
  <si>
    <t>Мероприятие 1.2.2 Школьное инициативное бюджетирование</t>
  </si>
  <si>
    <t xml:space="preserve">02.1.02.01220 </t>
  </si>
  <si>
    <r>
      <t xml:space="preserve">Организация и обеспечение обучающихся по образовательным программам начального общего образования в муниципальных образовательных организациях, </t>
    </r>
    <r>
      <rPr>
        <b/>
        <i/>
        <sz val="13"/>
        <rFont val="Times New Roman"/>
        <family val="1"/>
        <charset val="204"/>
      </rPr>
      <t>за исключением обучающихся с ограниченными возможностями здоровья</t>
    </r>
    <r>
      <rPr>
        <sz val="13"/>
        <rFont val="Times New Roman"/>
        <family val="1"/>
        <charset val="204"/>
      </rPr>
      <t>, бесплатным горячим питанием, предусматривающим наличие горячего блюда, не считая горячего напитка</t>
    </r>
  </si>
  <si>
    <r>
      <t>Организация и обеспечение обучающихся</t>
    </r>
    <r>
      <rPr>
        <b/>
        <i/>
        <sz val="13"/>
        <rFont val="Times New Roman"/>
        <family val="1"/>
        <charset val="204"/>
      </rPr>
      <t xml:space="preserve"> с ограниченными возможностями здоровья</t>
    </r>
    <r>
      <rPr>
        <sz val="13"/>
        <rFont val="Times New Roman"/>
        <family val="1"/>
        <charset val="204"/>
      </rPr>
      <t xml:space="preserve">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</si>
  <si>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t>2025  год</t>
  </si>
  <si>
    <t>2027 год</t>
  </si>
  <si>
    <t>ФБ</t>
  </si>
  <si>
    <t>КБ</t>
  </si>
  <si>
    <t>(10+11+12+13)</t>
  </si>
  <si>
    <t>(15+16+17+18)</t>
  </si>
  <si>
    <t>(20+21+22+23)</t>
  </si>
  <si>
    <t>02.2.01.L3040</t>
  </si>
  <si>
    <t>02.2.01.L3041</t>
  </si>
  <si>
    <t>02.1.01.01110
02.1.01.75880 02.1.01.74080 02.1.01.75540 
02.1.01.S5820</t>
  </si>
  <si>
    <t>02.1.02.01210
02.1.02.01220 
02.1.02.01320
02.1.02.75640 02.1.02.74090 
02.1.02.S5630</t>
  </si>
  <si>
    <t>02.2.01.00140
02.2.01.75660
02.2.01.08530
02.2.01.S5830
02.2.01.L3040
02.2.01.L3041</t>
  </si>
  <si>
    <t>02.4.01.00110
02.4.01.75520</t>
  </si>
  <si>
    <t>ПОДПРОГРАММА 3: "Отдых и  оздоровление  детей и подростков"</t>
  </si>
  <si>
    <t>(9 + 14+ 19+24)</t>
  </si>
  <si>
    <t>(6+7+8)</t>
  </si>
  <si>
    <t>к муниципальной программе "Развитие образования",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</si>
</sst>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</cellStyleXfs>
  <cellXfs count="68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5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8" fillId="0" borderId="0" xfId="0" applyNumberFormat="1" applyFont="1" applyFill="1"/>
    <xf numFmtId="165" fontId="2" fillId="0" borderId="0" xfId="0" applyNumberFormat="1" applyFont="1" applyFill="1"/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165" fontId="2" fillId="2" borderId="0" xfId="0" applyNumberFormat="1" applyFont="1" applyFill="1" applyBorder="1"/>
    <xf numFmtId="4" fontId="7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5" fontId="12" fillId="2" borderId="0" xfId="0" applyNumberFormat="1" applyFont="1" applyFill="1" applyBorder="1"/>
    <xf numFmtId="165" fontId="11" fillId="2" borderId="0" xfId="0" applyNumberFormat="1" applyFont="1" applyFill="1"/>
    <xf numFmtId="4" fontId="1" fillId="2" borderId="0" xfId="0" applyNumberFormat="1" applyFont="1" applyFill="1"/>
    <xf numFmtId="4" fontId="6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2" fillId="2" borderId="6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5" fontId="2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tabSelected="1" view="pageBreakPreview" topLeftCell="H1" zoomScale="60" zoomScaleNormal="55" workbookViewId="0">
      <selection activeCell="W2" sqref="W2:X2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1" customWidth="1"/>
    <col min="5" max="5" width="18.109375" style="1" customWidth="1"/>
    <col min="6" max="6" width="16.6640625" style="14" customWidth="1"/>
    <col min="7" max="7" width="16.33203125" style="14" customWidth="1"/>
    <col min="8" max="8" width="15.88671875" style="38" customWidth="1"/>
    <col min="9" max="9" width="18.6640625" style="14" customWidth="1"/>
    <col min="10" max="10" width="16.6640625" style="14" customWidth="1"/>
    <col min="11" max="11" width="17" style="14" customWidth="1"/>
    <col min="12" max="12" width="14.5546875" style="14" customWidth="1"/>
    <col min="13" max="13" width="14.6640625" style="14" customWidth="1"/>
    <col min="14" max="14" width="17.44140625" style="14" customWidth="1"/>
    <col min="15" max="15" width="16.88671875" style="15" customWidth="1"/>
    <col min="16" max="16" width="17.44140625" style="15" customWidth="1"/>
    <col min="17" max="17" width="15.109375" style="15" customWidth="1"/>
    <col min="18" max="18" width="15.88671875" style="15" customWidth="1"/>
    <col min="19" max="19" width="17.33203125" style="14" customWidth="1"/>
    <col min="20" max="20" width="16.44140625" style="14" customWidth="1"/>
    <col min="21" max="21" width="16.88671875" style="14" customWidth="1"/>
    <col min="22" max="22" width="14" style="14" customWidth="1"/>
    <col min="23" max="23" width="15" style="14" customWidth="1"/>
    <col min="24" max="24" width="17.6640625" style="14" customWidth="1"/>
    <col min="25" max="25" width="9.109375" style="14"/>
    <col min="26" max="26" width="20.109375" style="1" customWidth="1"/>
    <col min="27" max="27" width="20.88671875" style="1" customWidth="1"/>
    <col min="28" max="16384" width="9.109375" style="1"/>
  </cols>
  <sheetData>
    <row r="1" spans="1:24" x14ac:dyDescent="0.3">
      <c r="A1" s="7"/>
      <c r="B1" s="14"/>
      <c r="C1" s="14"/>
      <c r="D1" s="14"/>
      <c r="E1" s="34"/>
      <c r="F1" s="21"/>
      <c r="G1" s="16"/>
      <c r="H1" s="32"/>
      <c r="I1" s="16"/>
      <c r="J1" s="16"/>
      <c r="K1" s="16"/>
      <c r="L1" s="16"/>
      <c r="M1" s="16"/>
      <c r="U1" s="40"/>
      <c r="V1" s="40"/>
      <c r="W1" s="38"/>
      <c r="X1" s="40"/>
    </row>
    <row r="2" spans="1:24" x14ac:dyDescent="0.3">
      <c r="A2" s="7"/>
      <c r="B2" s="14"/>
      <c r="C2" s="14"/>
      <c r="D2" s="14"/>
      <c r="E2" s="34"/>
      <c r="F2" s="21"/>
      <c r="G2" s="16"/>
      <c r="H2" s="32"/>
      <c r="I2" s="16"/>
      <c r="J2" s="16"/>
      <c r="K2" s="16"/>
      <c r="L2" s="16"/>
      <c r="M2" s="16"/>
      <c r="U2" s="40"/>
      <c r="V2" s="40"/>
      <c r="W2" s="63" t="s">
        <v>81</v>
      </c>
      <c r="X2" s="63"/>
    </row>
    <row r="3" spans="1:24" x14ac:dyDescent="0.3">
      <c r="A3" s="7"/>
      <c r="B3" s="14"/>
      <c r="C3" s="14"/>
      <c r="D3" s="14"/>
      <c r="E3" s="34"/>
      <c r="F3" s="21"/>
      <c r="G3" s="16"/>
      <c r="H3" s="32"/>
      <c r="I3" s="16"/>
      <c r="J3" s="16"/>
      <c r="K3" s="16"/>
      <c r="L3" s="16"/>
      <c r="M3" s="16"/>
      <c r="T3" s="63" t="s">
        <v>117</v>
      </c>
      <c r="U3" s="63"/>
      <c r="V3" s="63"/>
      <c r="W3" s="63"/>
      <c r="X3" s="63"/>
    </row>
    <row r="4" spans="1:24" x14ac:dyDescent="0.3">
      <c r="A4" s="7"/>
      <c r="B4" s="14"/>
      <c r="C4" s="14"/>
      <c r="D4" s="14"/>
      <c r="E4" s="34"/>
      <c r="F4" s="21"/>
      <c r="G4" s="16"/>
      <c r="H4" s="32"/>
      <c r="I4" s="16"/>
      <c r="J4" s="16"/>
      <c r="K4" s="16"/>
      <c r="L4" s="16"/>
      <c r="M4" s="16"/>
      <c r="S4" s="63" t="s">
        <v>80</v>
      </c>
      <c r="T4" s="63"/>
      <c r="U4" s="63"/>
      <c r="V4" s="63"/>
      <c r="W4" s="63"/>
      <c r="X4" s="63"/>
    </row>
    <row r="5" spans="1:24" x14ac:dyDescent="0.3">
      <c r="A5" s="7"/>
      <c r="B5" s="14"/>
      <c r="C5" s="14"/>
      <c r="D5" s="14"/>
      <c r="E5" s="34"/>
      <c r="F5" s="21"/>
      <c r="G5" s="16"/>
      <c r="H5" s="32"/>
      <c r="I5" s="16"/>
      <c r="J5" s="16"/>
      <c r="K5" s="16"/>
      <c r="L5" s="16"/>
      <c r="M5" s="16"/>
      <c r="U5" s="40"/>
      <c r="V5" s="40"/>
      <c r="W5" s="38"/>
      <c r="X5" s="48" t="s">
        <v>63</v>
      </c>
    </row>
    <row r="6" spans="1:24" ht="18" x14ac:dyDescent="0.35">
      <c r="A6" s="7"/>
      <c r="B6" s="14"/>
      <c r="C6" s="18"/>
      <c r="D6" s="14"/>
      <c r="E6" s="35"/>
      <c r="F6" s="17"/>
      <c r="G6" s="16"/>
      <c r="H6" s="32"/>
      <c r="I6" s="16"/>
      <c r="J6" s="16"/>
      <c r="K6" s="16"/>
      <c r="L6" s="16"/>
      <c r="M6" s="16"/>
      <c r="P6" s="16"/>
      <c r="Q6" s="16"/>
    </row>
    <row r="7" spans="1:24" x14ac:dyDescent="0.3">
      <c r="A7" s="7"/>
      <c r="B7" s="14"/>
      <c r="C7" s="14"/>
      <c r="D7" s="14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24" x14ac:dyDescent="0.3">
      <c r="A8" s="7"/>
      <c r="B8" s="64" t="s">
        <v>0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24" x14ac:dyDescent="0.3">
      <c r="A9" s="8"/>
      <c r="B9" s="14"/>
      <c r="C9" s="14"/>
      <c r="D9" s="14"/>
      <c r="E9" s="18"/>
      <c r="F9" s="18"/>
      <c r="G9" s="18"/>
      <c r="H9" s="3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24" ht="30.75" customHeight="1" x14ac:dyDescent="0.3">
      <c r="A10" s="58" t="s">
        <v>1</v>
      </c>
      <c r="B10" s="59" t="s">
        <v>2</v>
      </c>
      <c r="C10" s="59" t="s">
        <v>61</v>
      </c>
      <c r="D10" s="60" t="s">
        <v>3</v>
      </c>
      <c r="E10" s="59" t="s">
        <v>4</v>
      </c>
      <c r="F10" s="65" t="s">
        <v>67</v>
      </c>
      <c r="G10" s="66"/>
      <c r="H10" s="66"/>
      <c r="I10" s="67"/>
      <c r="J10" s="65" t="s">
        <v>101</v>
      </c>
      <c r="K10" s="66"/>
      <c r="L10" s="66"/>
      <c r="M10" s="66"/>
      <c r="N10" s="67"/>
      <c r="O10" s="59" t="s">
        <v>82</v>
      </c>
      <c r="P10" s="59"/>
      <c r="Q10" s="59"/>
      <c r="R10" s="59"/>
      <c r="S10" s="59"/>
      <c r="T10" s="59" t="s">
        <v>102</v>
      </c>
      <c r="U10" s="59"/>
      <c r="V10" s="59"/>
      <c r="W10" s="59"/>
      <c r="X10" s="59"/>
    </row>
    <row r="11" spans="1:24" ht="40.5" customHeight="1" x14ac:dyDescent="0.3">
      <c r="A11" s="58"/>
      <c r="B11" s="59"/>
      <c r="C11" s="59"/>
      <c r="D11" s="61"/>
      <c r="E11" s="59"/>
      <c r="F11" s="65" t="s">
        <v>5</v>
      </c>
      <c r="G11" s="66"/>
      <c r="H11" s="66"/>
      <c r="I11" s="67"/>
      <c r="J11" s="65" t="s">
        <v>5</v>
      </c>
      <c r="K11" s="66"/>
      <c r="L11" s="66"/>
      <c r="M11" s="66"/>
      <c r="N11" s="67"/>
      <c r="O11" s="59" t="s">
        <v>5</v>
      </c>
      <c r="P11" s="59"/>
      <c r="Q11" s="59"/>
      <c r="R11" s="59"/>
      <c r="S11" s="59"/>
      <c r="T11" s="59" t="s">
        <v>5</v>
      </c>
      <c r="U11" s="59"/>
      <c r="V11" s="59"/>
      <c r="W11" s="59"/>
      <c r="X11" s="59"/>
    </row>
    <row r="12" spans="1:24" ht="31.5" customHeight="1" x14ac:dyDescent="0.3">
      <c r="A12" s="58"/>
      <c r="B12" s="59"/>
      <c r="C12" s="59"/>
      <c r="D12" s="62"/>
      <c r="E12" s="59"/>
      <c r="F12" s="60" t="s">
        <v>6</v>
      </c>
      <c r="G12" s="60" t="s">
        <v>59</v>
      </c>
      <c r="H12" s="60" t="s">
        <v>7</v>
      </c>
      <c r="I12" s="60" t="s">
        <v>77</v>
      </c>
      <c r="J12" s="60" t="s">
        <v>6</v>
      </c>
      <c r="K12" s="60" t="s">
        <v>104</v>
      </c>
      <c r="L12" s="55"/>
      <c r="M12" s="60" t="s">
        <v>7</v>
      </c>
      <c r="N12" s="60" t="s">
        <v>77</v>
      </c>
      <c r="O12" s="59" t="s">
        <v>6</v>
      </c>
      <c r="P12" s="59" t="s">
        <v>104</v>
      </c>
      <c r="Q12" s="59" t="s">
        <v>103</v>
      </c>
      <c r="R12" s="59" t="s">
        <v>7</v>
      </c>
      <c r="S12" s="59" t="s">
        <v>78</v>
      </c>
      <c r="T12" s="59" t="s">
        <v>6</v>
      </c>
      <c r="U12" s="59" t="s">
        <v>104</v>
      </c>
      <c r="V12" s="59" t="s">
        <v>103</v>
      </c>
      <c r="W12" s="59" t="s">
        <v>7</v>
      </c>
      <c r="X12" s="59" t="s">
        <v>78</v>
      </c>
    </row>
    <row r="13" spans="1:24" ht="57" customHeight="1" x14ac:dyDescent="0.3">
      <c r="A13" s="58"/>
      <c r="B13" s="59"/>
      <c r="C13" s="59"/>
      <c r="D13" s="61" t="s">
        <v>8</v>
      </c>
      <c r="E13" s="59"/>
      <c r="F13" s="61"/>
      <c r="G13" s="61"/>
      <c r="H13" s="61"/>
      <c r="I13" s="62"/>
      <c r="J13" s="61"/>
      <c r="K13" s="61"/>
      <c r="L13" s="56" t="s">
        <v>103</v>
      </c>
      <c r="M13" s="61"/>
      <c r="N13" s="62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 x14ac:dyDescent="0.3">
      <c r="A14" s="58"/>
      <c r="B14" s="59"/>
      <c r="C14" s="59"/>
      <c r="D14" s="61"/>
      <c r="E14" s="59" t="s">
        <v>115</v>
      </c>
      <c r="F14" s="61"/>
      <c r="G14" s="61"/>
      <c r="H14" s="61"/>
      <c r="I14" s="60" t="s">
        <v>116</v>
      </c>
      <c r="J14" s="61"/>
      <c r="K14" s="61"/>
      <c r="L14" s="56"/>
      <c r="M14" s="61"/>
      <c r="N14" s="60" t="s">
        <v>105</v>
      </c>
      <c r="O14" s="59"/>
      <c r="P14" s="59"/>
      <c r="Q14" s="59"/>
      <c r="R14" s="59"/>
      <c r="S14" s="59" t="s">
        <v>106</v>
      </c>
      <c r="T14" s="59"/>
      <c r="U14" s="59"/>
      <c r="V14" s="59"/>
      <c r="W14" s="59"/>
      <c r="X14" s="59" t="s">
        <v>107</v>
      </c>
    </row>
    <row r="15" spans="1:24" x14ac:dyDescent="0.3">
      <c r="A15" s="58"/>
      <c r="B15" s="59"/>
      <c r="C15" s="59"/>
      <c r="D15" s="62"/>
      <c r="E15" s="59"/>
      <c r="F15" s="62"/>
      <c r="G15" s="62"/>
      <c r="H15" s="62"/>
      <c r="I15" s="62"/>
      <c r="J15" s="62"/>
      <c r="K15" s="62"/>
      <c r="L15" s="57"/>
      <c r="M15" s="62"/>
      <c r="N15" s="62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 x14ac:dyDescent="0.3">
      <c r="A16" s="13">
        <v>1</v>
      </c>
      <c r="B16" s="19">
        <v>2</v>
      </c>
      <c r="C16" s="19">
        <v>3</v>
      </c>
      <c r="D16" s="39">
        <v>4</v>
      </c>
      <c r="E16" s="46">
        <v>5</v>
      </c>
      <c r="F16" s="47">
        <v>6</v>
      </c>
      <c r="G16" s="46">
        <v>7</v>
      </c>
      <c r="H16" s="47">
        <v>8</v>
      </c>
      <c r="I16" s="46">
        <v>9</v>
      </c>
      <c r="J16" s="54">
        <v>10</v>
      </c>
      <c r="K16" s="54">
        <v>11</v>
      </c>
      <c r="L16" s="54">
        <v>12</v>
      </c>
      <c r="M16" s="54">
        <v>13</v>
      </c>
      <c r="N16" s="54">
        <v>14</v>
      </c>
      <c r="O16" s="53">
        <v>15</v>
      </c>
      <c r="P16" s="49">
        <v>16</v>
      </c>
      <c r="Q16" s="49">
        <v>17</v>
      </c>
      <c r="R16" s="49">
        <v>18</v>
      </c>
      <c r="S16" s="49">
        <v>19</v>
      </c>
      <c r="T16" s="49">
        <v>20</v>
      </c>
      <c r="U16" s="49">
        <v>21</v>
      </c>
      <c r="V16" s="49">
        <v>22</v>
      </c>
      <c r="W16" s="49">
        <v>23</v>
      </c>
      <c r="X16" s="49">
        <v>24</v>
      </c>
    </row>
    <row r="17" spans="1:27" s="9" customFormat="1" ht="50.25" customHeight="1" x14ac:dyDescent="0.3">
      <c r="A17" s="3"/>
      <c r="B17" s="24" t="s">
        <v>10</v>
      </c>
      <c r="C17" s="24"/>
      <c r="D17" s="23"/>
      <c r="E17" s="41">
        <f>I17+N17+S17+X17</f>
        <v>59147691.601039387</v>
      </c>
      <c r="F17" s="41">
        <f t="shared" ref="F17:X17" si="0">F18+F34+F39+F46</f>
        <v>4448754</v>
      </c>
      <c r="G17" s="41">
        <f t="shared" si="0"/>
        <v>9345889.8999999985</v>
      </c>
      <c r="H17" s="41">
        <f t="shared" si="0"/>
        <v>708709.70000000007</v>
      </c>
      <c r="I17" s="41">
        <f>I18+I34+I39+I46</f>
        <v>14503353.6</v>
      </c>
      <c r="J17" s="41">
        <f t="shared" si="0"/>
        <v>4721526.1670000013</v>
      </c>
      <c r="K17" s="41">
        <f t="shared" si="0"/>
        <v>9303913.6000000015</v>
      </c>
      <c r="L17" s="41">
        <f t="shared" si="0"/>
        <v>211456.59999999998</v>
      </c>
      <c r="M17" s="41">
        <f t="shared" si="0"/>
        <v>763434.1</v>
      </c>
      <c r="N17" s="41">
        <f t="shared" si="0"/>
        <v>15000330.467000002</v>
      </c>
      <c r="O17" s="41">
        <f t="shared" si="0"/>
        <v>4777526.5670196945</v>
      </c>
      <c r="P17" s="41">
        <f t="shared" si="0"/>
        <v>9287650.700000003</v>
      </c>
      <c r="Q17" s="41">
        <f t="shared" si="0"/>
        <v>200106.6</v>
      </c>
      <c r="R17" s="41">
        <f t="shared" si="0"/>
        <v>752304.1</v>
      </c>
      <c r="S17" s="41">
        <f t="shared" si="0"/>
        <v>15017587.967019696</v>
      </c>
      <c r="T17" s="41">
        <f t="shared" si="0"/>
        <v>4557183.6670196941</v>
      </c>
      <c r="U17" s="41">
        <f t="shared" si="0"/>
        <v>9244542.3000000007</v>
      </c>
      <c r="V17" s="41">
        <f t="shared" si="0"/>
        <v>72389.5</v>
      </c>
      <c r="W17" s="41">
        <f t="shared" si="0"/>
        <v>752304.1</v>
      </c>
      <c r="X17" s="41">
        <f t="shared" si="0"/>
        <v>14626419.567019695</v>
      </c>
      <c r="Y17" s="51"/>
    </row>
    <row r="18" spans="1:27" s="9" customFormat="1" ht="56.25" customHeight="1" x14ac:dyDescent="0.3">
      <c r="A18" s="2" t="s">
        <v>9</v>
      </c>
      <c r="B18" s="24" t="s">
        <v>12</v>
      </c>
      <c r="C18" s="25"/>
      <c r="D18" s="23" t="s">
        <v>13</v>
      </c>
      <c r="E18" s="41">
        <f t="shared" ref="E18:E47" si="1">I18+N18+S18+X18</f>
        <v>54386604.000039384</v>
      </c>
      <c r="F18" s="41">
        <f>F19+F22+F27+F30+F32</f>
        <v>4125631.2</v>
      </c>
      <c r="G18" s="41">
        <f>G19+G22+G27+G30+G32</f>
        <v>8797786.6999999993</v>
      </c>
      <c r="H18" s="41">
        <f>H19+H22+H27+H30+H32</f>
        <v>387144.3</v>
      </c>
      <c r="I18" s="41">
        <f>F18+G18+H18</f>
        <v>13310562.199999999</v>
      </c>
      <c r="J18" s="41">
        <f>J19+J22+J27+J30+J32</f>
        <v>4351049.1000000006</v>
      </c>
      <c r="K18" s="41">
        <f>K19+K22+K27+K30+K32</f>
        <v>9016570.2000000011</v>
      </c>
      <c r="L18" s="41">
        <f>L19+L22+L27+L30+L32</f>
        <v>0</v>
      </c>
      <c r="M18" s="41">
        <f>M19+M22+M27+M30+M32</f>
        <v>373361.20000000007</v>
      </c>
      <c r="N18" s="41">
        <f t="shared" ref="N18:N21" si="2">J18+K18+M18</f>
        <v>13740980.5</v>
      </c>
      <c r="O18" s="41">
        <f>O19+O22+O27+O30+O32</f>
        <v>4407049.5000196937</v>
      </c>
      <c r="P18" s="41">
        <f>P19+P22+P27+P30+P32</f>
        <v>8997233.6000000015</v>
      </c>
      <c r="Q18" s="41">
        <f>Q19+Q22+Q27+Q30+Q32</f>
        <v>0</v>
      </c>
      <c r="R18" s="41">
        <f>R19+R22+R27+R30+R32</f>
        <v>373361.20000000007</v>
      </c>
      <c r="S18" s="41">
        <f t="shared" ref="S18:S20" si="3">O18+P18+R18</f>
        <v>13777644.300019694</v>
      </c>
      <c r="T18" s="41">
        <f>T19+T22+T27+T30+T32</f>
        <v>4186822.2000196944</v>
      </c>
      <c r="U18" s="41">
        <f>U19+U22+U27+U30+U32</f>
        <v>8997233.6000000015</v>
      </c>
      <c r="V18" s="41">
        <f>V19+V22+V27+V30+V32</f>
        <v>0</v>
      </c>
      <c r="W18" s="41">
        <f>W19+W22+W27+W30+W32</f>
        <v>373361.20000000007</v>
      </c>
      <c r="X18" s="41">
        <f t="shared" ref="X18:X21" si="4">T18+U18+W18</f>
        <v>13557417.000019696</v>
      </c>
      <c r="Y18" s="51"/>
    </row>
    <row r="19" spans="1:27" s="9" customFormat="1" ht="71.25" customHeight="1" x14ac:dyDescent="0.3">
      <c r="A19" s="2" t="s">
        <v>11</v>
      </c>
      <c r="B19" s="24" t="s">
        <v>14</v>
      </c>
      <c r="C19" s="25" t="s">
        <v>15</v>
      </c>
      <c r="D19" s="23" t="s">
        <v>16</v>
      </c>
      <c r="E19" s="41">
        <f t="shared" si="1"/>
        <v>22336654.100000001</v>
      </c>
      <c r="F19" s="41">
        <f>F20</f>
        <v>1535668.7</v>
      </c>
      <c r="G19" s="41">
        <f>G20+G21</f>
        <v>3357504.2</v>
      </c>
      <c r="H19" s="41">
        <f>H20+H21</f>
        <v>364079.5</v>
      </c>
      <c r="I19" s="41">
        <f t="shared" ref="I19:I21" si="5">F19+G19+H19</f>
        <v>5257252.4000000004</v>
      </c>
      <c r="J19" s="41">
        <f>J20</f>
        <v>1653336.6000000003</v>
      </c>
      <c r="K19" s="41">
        <f>K20+K21</f>
        <v>3706750.4</v>
      </c>
      <c r="L19" s="41">
        <f>L20+L21</f>
        <v>0</v>
      </c>
      <c r="M19" s="41">
        <f>M20+M21</f>
        <v>347939.80000000005</v>
      </c>
      <c r="N19" s="41">
        <f t="shared" si="2"/>
        <v>5708026.7999999998</v>
      </c>
      <c r="O19" s="41">
        <f>O20+O21</f>
        <v>1676990.5999999999</v>
      </c>
      <c r="P19" s="41">
        <f>P20+P21</f>
        <v>3706750.4</v>
      </c>
      <c r="Q19" s="41">
        <f>Q20+Q21</f>
        <v>0</v>
      </c>
      <c r="R19" s="41">
        <f>R20+R21</f>
        <v>347939.80000000005</v>
      </c>
      <c r="S19" s="41">
        <f t="shared" si="3"/>
        <v>5731680.7999999998</v>
      </c>
      <c r="T19" s="41">
        <f>T20+T21</f>
        <v>1585003.9000000001</v>
      </c>
      <c r="U19" s="41">
        <f>U20+U21</f>
        <v>3706750.4</v>
      </c>
      <c r="V19" s="41">
        <f>V20+V21</f>
        <v>0</v>
      </c>
      <c r="W19" s="41">
        <f>W20+W21</f>
        <v>347939.80000000005</v>
      </c>
      <c r="X19" s="41">
        <f t="shared" si="4"/>
        <v>5639694.0999999996</v>
      </c>
      <c r="Y19" s="52"/>
      <c r="Z19" s="11"/>
      <c r="AA19" s="11"/>
    </row>
    <row r="20" spans="1:27" ht="109.5" customHeight="1" x14ac:dyDescent="0.3">
      <c r="A20" s="4" t="s">
        <v>17</v>
      </c>
      <c r="B20" s="26" t="s">
        <v>18</v>
      </c>
      <c r="C20" s="19"/>
      <c r="D20" s="22" t="s">
        <v>110</v>
      </c>
      <c r="E20" s="42">
        <f t="shared" si="1"/>
        <v>22320023.599999998</v>
      </c>
      <c r="F20" s="42">
        <v>1535668.7</v>
      </c>
      <c r="G20" s="42">
        <v>3352016.9000000004</v>
      </c>
      <c r="H20" s="42">
        <v>364079.5</v>
      </c>
      <c r="I20" s="42">
        <f t="shared" si="5"/>
        <v>5251765.1000000006</v>
      </c>
      <c r="J20" s="42">
        <v>1653336.6000000003</v>
      </c>
      <c r="K20" s="42">
        <v>3703036</v>
      </c>
      <c r="L20" s="42">
        <v>0</v>
      </c>
      <c r="M20" s="42">
        <v>347939.80000000005</v>
      </c>
      <c r="N20" s="42">
        <f t="shared" si="2"/>
        <v>5704312.4000000004</v>
      </c>
      <c r="O20" s="42">
        <v>1676990.5999999999</v>
      </c>
      <c r="P20" s="42">
        <v>3703036</v>
      </c>
      <c r="Q20" s="42">
        <v>0</v>
      </c>
      <c r="R20" s="42">
        <v>347939.80000000005</v>
      </c>
      <c r="S20" s="42">
        <f t="shared" si="3"/>
        <v>5727966.3999999994</v>
      </c>
      <c r="T20" s="42">
        <v>1585003.9000000001</v>
      </c>
      <c r="U20" s="42">
        <v>3703036</v>
      </c>
      <c r="V20" s="42">
        <v>0</v>
      </c>
      <c r="W20" s="42">
        <v>347939.80000000005</v>
      </c>
      <c r="X20" s="42">
        <f t="shared" si="4"/>
        <v>5635979.7000000002</v>
      </c>
    </row>
    <row r="21" spans="1:27" s="9" customFormat="1" ht="69.75" customHeight="1" x14ac:dyDescent="0.3">
      <c r="A21" s="4" t="s">
        <v>19</v>
      </c>
      <c r="B21" s="36" t="s">
        <v>20</v>
      </c>
      <c r="C21" s="19"/>
      <c r="D21" s="22" t="s">
        <v>75</v>
      </c>
      <c r="E21" s="43">
        <f t="shared" si="1"/>
        <v>16630.5</v>
      </c>
      <c r="F21" s="43">
        <v>0</v>
      </c>
      <c r="G21" s="43">
        <v>5487.3</v>
      </c>
      <c r="H21" s="43">
        <v>0</v>
      </c>
      <c r="I21" s="43">
        <f t="shared" si="5"/>
        <v>5487.3</v>
      </c>
      <c r="J21" s="43">
        <v>0</v>
      </c>
      <c r="K21" s="43">
        <v>3714.4</v>
      </c>
      <c r="L21" s="43">
        <v>0</v>
      </c>
      <c r="M21" s="43">
        <v>0</v>
      </c>
      <c r="N21" s="43">
        <f t="shared" si="2"/>
        <v>3714.4</v>
      </c>
      <c r="O21" s="43"/>
      <c r="P21" s="43">
        <v>3714.4</v>
      </c>
      <c r="Q21" s="43"/>
      <c r="R21" s="43"/>
      <c r="S21" s="43">
        <f t="shared" ref="S21" si="6">O21+P21+R21</f>
        <v>3714.4</v>
      </c>
      <c r="T21" s="43"/>
      <c r="U21" s="43">
        <v>3714.4</v>
      </c>
      <c r="V21" s="43"/>
      <c r="W21" s="43"/>
      <c r="X21" s="43">
        <f t="shared" si="4"/>
        <v>3714.4</v>
      </c>
      <c r="Y21" s="51"/>
    </row>
    <row r="22" spans="1:27" s="9" customFormat="1" ht="50.4" x14ac:dyDescent="0.3">
      <c r="A22" s="2" t="s">
        <v>21</v>
      </c>
      <c r="B22" s="37" t="s">
        <v>22</v>
      </c>
      <c r="C22" s="25" t="s">
        <v>92</v>
      </c>
      <c r="D22" s="23" t="s">
        <v>23</v>
      </c>
      <c r="E22" s="41">
        <f>E23+E26</f>
        <v>27196687.600000005</v>
      </c>
      <c r="F22" s="41">
        <f t="shared" ref="F22:I22" si="7">F23+F26</f>
        <v>1419512.5</v>
      </c>
      <c r="G22" s="41">
        <f t="shared" si="7"/>
        <v>5417944.8000000007</v>
      </c>
      <c r="H22" s="41">
        <f t="shared" si="7"/>
        <v>23064.800000000003</v>
      </c>
      <c r="I22" s="41">
        <f t="shared" si="7"/>
        <v>6860522.1000000006</v>
      </c>
      <c r="J22" s="41">
        <f>J23+J26</f>
        <v>1476089.7999999998</v>
      </c>
      <c r="K22" s="41">
        <f t="shared" ref="K22:X22" si="8">K23+K26</f>
        <v>5309819.8000000017</v>
      </c>
      <c r="L22" s="41"/>
      <c r="M22" s="41">
        <f t="shared" si="8"/>
        <v>25421.4</v>
      </c>
      <c r="N22" s="41">
        <f t="shared" si="8"/>
        <v>6811331.0000000019</v>
      </c>
      <c r="O22" s="41">
        <f t="shared" si="8"/>
        <v>1507914.0000000002</v>
      </c>
      <c r="P22" s="41">
        <f t="shared" si="8"/>
        <v>5290483.200000002</v>
      </c>
      <c r="Q22" s="41">
        <f t="shared" ref="Q22" si="9">Q23+Q26</f>
        <v>0</v>
      </c>
      <c r="R22" s="41">
        <f t="shared" si="8"/>
        <v>25421.4</v>
      </c>
      <c r="S22" s="41">
        <f t="shared" si="8"/>
        <v>6823818.6000000024</v>
      </c>
      <c r="T22" s="41">
        <f t="shared" si="8"/>
        <v>1392911.3</v>
      </c>
      <c r="U22" s="41">
        <f t="shared" si="8"/>
        <v>5290483.2000000011</v>
      </c>
      <c r="V22" s="41">
        <f t="shared" si="8"/>
        <v>0</v>
      </c>
      <c r="W22" s="41">
        <f t="shared" si="8"/>
        <v>25421.4</v>
      </c>
      <c r="X22" s="41">
        <f t="shared" si="8"/>
        <v>6708815.9000000013</v>
      </c>
      <c r="Y22" s="51"/>
    </row>
    <row r="23" spans="1:27" ht="103.5" customHeight="1" x14ac:dyDescent="0.3">
      <c r="A23" s="4" t="s">
        <v>24</v>
      </c>
      <c r="B23" s="20" t="s">
        <v>71</v>
      </c>
      <c r="C23" s="19"/>
      <c r="D23" s="22" t="s">
        <v>111</v>
      </c>
      <c r="E23" s="42">
        <f t="shared" si="1"/>
        <v>27196687.600000005</v>
      </c>
      <c r="F23" s="42">
        <v>1418012.5</v>
      </c>
      <c r="G23" s="42">
        <v>5417944.8000000007</v>
      </c>
      <c r="H23" s="42">
        <v>23064.800000000003</v>
      </c>
      <c r="I23" s="42">
        <f>F23+G23+H23</f>
        <v>6859022.1000000006</v>
      </c>
      <c r="J23" s="42">
        <v>1473989.7999999998</v>
      </c>
      <c r="K23" s="42">
        <v>5309819.8000000017</v>
      </c>
      <c r="L23" s="42">
        <v>0</v>
      </c>
      <c r="M23" s="42">
        <v>25421.4</v>
      </c>
      <c r="N23" s="42">
        <f>J23+K23+M23</f>
        <v>6809231.0000000019</v>
      </c>
      <c r="O23" s="42">
        <v>1505814.0000000002</v>
      </c>
      <c r="P23" s="42">
        <v>5290483.200000002</v>
      </c>
      <c r="Q23" s="42">
        <v>0</v>
      </c>
      <c r="R23" s="42">
        <v>25421.4</v>
      </c>
      <c r="S23" s="42">
        <f>O23+P23+R23</f>
        <v>6821718.6000000024</v>
      </c>
      <c r="T23" s="42">
        <v>1390811.3</v>
      </c>
      <c r="U23" s="42">
        <v>5290483.2000000011</v>
      </c>
      <c r="V23" s="42">
        <v>0</v>
      </c>
      <c r="W23" s="42">
        <v>25421.4</v>
      </c>
      <c r="X23" s="42">
        <f>T23+U23+W23</f>
        <v>6706715.9000000013</v>
      </c>
    </row>
    <row r="24" spans="1:27" ht="15.75" customHeight="1" x14ac:dyDescent="0.3">
      <c r="A24" s="4"/>
      <c r="B24" s="20" t="s">
        <v>62</v>
      </c>
      <c r="C24" s="19"/>
      <c r="D24" s="2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7" ht="33.6" x14ac:dyDescent="0.3">
      <c r="A25" s="4"/>
      <c r="B25" s="26" t="s">
        <v>93</v>
      </c>
      <c r="C25" s="19"/>
      <c r="D25" s="22" t="s">
        <v>95</v>
      </c>
      <c r="E25" s="42">
        <f t="shared" si="1"/>
        <v>246796.5</v>
      </c>
      <c r="F25" s="42">
        <v>0</v>
      </c>
      <c r="G25" s="42">
        <v>246796.5</v>
      </c>
      <c r="H25" s="42">
        <v>0</v>
      </c>
      <c r="I25" s="42">
        <f>F25+G25+H25</f>
        <v>246796.5</v>
      </c>
      <c r="J25" s="42">
        <v>0</v>
      </c>
      <c r="K25" s="42">
        <v>0</v>
      </c>
      <c r="L25" s="42">
        <v>0</v>
      </c>
      <c r="M25" s="42">
        <v>0</v>
      </c>
      <c r="N25" s="42">
        <f>J25+K25+M25</f>
        <v>0</v>
      </c>
      <c r="O25" s="42"/>
      <c r="P25" s="42"/>
      <c r="Q25" s="42"/>
      <c r="R25" s="42"/>
      <c r="S25" s="42">
        <f>O25+P25+R25</f>
        <v>0</v>
      </c>
      <c r="T25" s="42"/>
      <c r="U25" s="42"/>
      <c r="V25" s="42"/>
      <c r="W25" s="42"/>
      <c r="X25" s="42">
        <f>T25+U25+W25</f>
        <v>0</v>
      </c>
    </row>
    <row r="26" spans="1:27" ht="30.75" customHeight="1" x14ac:dyDescent="0.3">
      <c r="A26" s="4" t="s">
        <v>96</v>
      </c>
      <c r="B26" s="26" t="s">
        <v>97</v>
      </c>
      <c r="C26" s="45"/>
      <c r="D26" s="22" t="s">
        <v>98</v>
      </c>
      <c r="E26" s="42"/>
      <c r="F26" s="42">
        <v>1500</v>
      </c>
      <c r="G26" s="42">
        <v>0</v>
      </c>
      <c r="H26" s="42">
        <v>0</v>
      </c>
      <c r="I26" s="42">
        <f>F26+G26+H26</f>
        <v>1500</v>
      </c>
      <c r="J26" s="42">
        <v>2100</v>
      </c>
      <c r="K26" s="42">
        <v>0</v>
      </c>
      <c r="L26" s="42">
        <v>0</v>
      </c>
      <c r="M26" s="42">
        <v>0</v>
      </c>
      <c r="N26" s="42">
        <f>J26+K26+M26</f>
        <v>2100</v>
      </c>
      <c r="O26" s="42">
        <v>2100</v>
      </c>
      <c r="P26" s="42">
        <v>0</v>
      </c>
      <c r="Q26" s="42">
        <v>0</v>
      </c>
      <c r="R26" s="42">
        <v>0</v>
      </c>
      <c r="S26" s="42">
        <f>O26+P26+Q26+R26</f>
        <v>2100</v>
      </c>
      <c r="T26" s="42">
        <v>2100</v>
      </c>
      <c r="U26" s="42">
        <v>0</v>
      </c>
      <c r="V26" s="42">
        <v>0</v>
      </c>
      <c r="W26" s="42">
        <v>0</v>
      </c>
      <c r="X26" s="42">
        <f>T26+U26+W26</f>
        <v>2100</v>
      </c>
    </row>
    <row r="27" spans="1:27" s="9" customFormat="1" ht="42.75" customHeight="1" x14ac:dyDescent="0.3">
      <c r="A27" s="2" t="s">
        <v>25</v>
      </c>
      <c r="B27" s="37" t="s">
        <v>26</v>
      </c>
      <c r="C27" s="25" t="s">
        <v>27</v>
      </c>
      <c r="D27" s="23" t="s">
        <v>28</v>
      </c>
      <c r="E27" s="41">
        <f t="shared" si="1"/>
        <v>3003047.3000393878</v>
      </c>
      <c r="F27" s="41">
        <f t="shared" ref="F27:H27" si="10">F28+F29</f>
        <v>728026.1</v>
      </c>
      <c r="G27" s="41">
        <f t="shared" si="10"/>
        <v>0</v>
      </c>
      <c r="H27" s="41">
        <f t="shared" si="10"/>
        <v>0</v>
      </c>
      <c r="I27" s="41">
        <f t="shared" ref="I27:I29" si="11">F27+G27+H27</f>
        <v>728026.1</v>
      </c>
      <c r="J27" s="41">
        <f t="shared" ref="J27:M27" si="12">J28+J29</f>
        <v>762576.49999999988</v>
      </c>
      <c r="K27" s="41">
        <f t="shared" si="12"/>
        <v>0</v>
      </c>
      <c r="L27" s="41"/>
      <c r="M27" s="41">
        <f t="shared" si="12"/>
        <v>0</v>
      </c>
      <c r="N27" s="41">
        <f t="shared" ref="N27:N29" si="13">J27+K27+M27</f>
        <v>762576.49999999988</v>
      </c>
      <c r="O27" s="41">
        <f t="shared" ref="O27:R27" si="14">O28+O29</f>
        <v>761063.400019694</v>
      </c>
      <c r="P27" s="41">
        <f t="shared" si="14"/>
        <v>0</v>
      </c>
      <c r="Q27" s="41">
        <f t="shared" ref="Q27" si="15">Q28+Q29</f>
        <v>0</v>
      </c>
      <c r="R27" s="41">
        <f t="shared" si="14"/>
        <v>0</v>
      </c>
      <c r="S27" s="41">
        <f t="shared" ref="S27:S29" si="16">O27+P27+R27</f>
        <v>761063.400019694</v>
      </c>
      <c r="T27" s="41">
        <f t="shared" ref="T27:W27" si="17">T28+T29</f>
        <v>751381.30001969403</v>
      </c>
      <c r="U27" s="41">
        <f t="shared" si="17"/>
        <v>0</v>
      </c>
      <c r="V27" s="41">
        <f t="shared" si="17"/>
        <v>0</v>
      </c>
      <c r="W27" s="41">
        <f t="shared" si="17"/>
        <v>0</v>
      </c>
      <c r="X27" s="41">
        <f t="shared" ref="X27:X29" si="18">T27+U27+W27</f>
        <v>751381.30001969403</v>
      </c>
      <c r="Y27" s="51"/>
    </row>
    <row r="28" spans="1:27" ht="33.6" x14ac:dyDescent="0.3">
      <c r="A28" s="4" t="s">
        <v>29</v>
      </c>
      <c r="B28" s="20" t="s">
        <v>30</v>
      </c>
      <c r="C28" s="19"/>
      <c r="D28" s="22" t="s">
        <v>83</v>
      </c>
      <c r="E28" s="42">
        <f t="shared" si="1"/>
        <v>2523484.1000393881</v>
      </c>
      <c r="F28" s="42">
        <v>626012.9</v>
      </c>
      <c r="G28" s="42">
        <v>0</v>
      </c>
      <c r="H28" s="42">
        <v>0</v>
      </c>
      <c r="I28" s="42">
        <f t="shared" si="11"/>
        <v>626012.9</v>
      </c>
      <c r="J28" s="42">
        <v>636726.49999999988</v>
      </c>
      <c r="K28" s="42">
        <v>0</v>
      </c>
      <c r="L28" s="42">
        <v>0</v>
      </c>
      <c r="M28" s="42">
        <v>0</v>
      </c>
      <c r="N28" s="42">
        <f t="shared" si="13"/>
        <v>636726.49999999988</v>
      </c>
      <c r="O28" s="42">
        <v>635213.400019694</v>
      </c>
      <c r="P28" s="42">
        <v>0</v>
      </c>
      <c r="Q28" s="42">
        <v>0</v>
      </c>
      <c r="R28" s="42">
        <v>0</v>
      </c>
      <c r="S28" s="42">
        <f t="shared" si="16"/>
        <v>635213.400019694</v>
      </c>
      <c r="T28" s="42">
        <v>625531.30001969403</v>
      </c>
      <c r="U28" s="42">
        <v>0</v>
      </c>
      <c r="V28" s="42">
        <v>0</v>
      </c>
      <c r="W28" s="42">
        <v>0</v>
      </c>
      <c r="X28" s="42">
        <f t="shared" si="18"/>
        <v>625531.30001969403</v>
      </c>
    </row>
    <row r="29" spans="1:27" ht="43.5" customHeight="1" x14ac:dyDescent="0.3">
      <c r="A29" s="22" t="s">
        <v>66</v>
      </c>
      <c r="B29" s="20" t="s">
        <v>65</v>
      </c>
      <c r="C29" s="19"/>
      <c r="D29" s="22" t="s">
        <v>84</v>
      </c>
      <c r="E29" s="42">
        <f t="shared" si="1"/>
        <v>479563.2</v>
      </c>
      <c r="F29" s="42">
        <v>102013.2</v>
      </c>
      <c r="G29" s="42">
        <v>0</v>
      </c>
      <c r="H29" s="42">
        <v>0</v>
      </c>
      <c r="I29" s="42">
        <f t="shared" si="11"/>
        <v>102013.2</v>
      </c>
      <c r="J29" s="42">
        <v>125850</v>
      </c>
      <c r="K29" s="42">
        <v>0</v>
      </c>
      <c r="L29" s="42">
        <v>0</v>
      </c>
      <c r="M29" s="42">
        <v>0</v>
      </c>
      <c r="N29" s="42">
        <f t="shared" si="13"/>
        <v>125850</v>
      </c>
      <c r="O29" s="42">
        <v>125850</v>
      </c>
      <c r="P29" s="42">
        <v>0</v>
      </c>
      <c r="Q29" s="42">
        <v>0</v>
      </c>
      <c r="R29" s="42">
        <v>0</v>
      </c>
      <c r="S29" s="42">
        <f t="shared" si="16"/>
        <v>125850</v>
      </c>
      <c r="T29" s="42">
        <v>125850</v>
      </c>
      <c r="U29" s="42">
        <v>0</v>
      </c>
      <c r="V29" s="42">
        <v>0</v>
      </c>
      <c r="W29" s="42">
        <v>0</v>
      </c>
      <c r="X29" s="42">
        <f t="shared" si="18"/>
        <v>125850</v>
      </c>
    </row>
    <row r="30" spans="1:27" s="9" customFormat="1" ht="50.4" x14ac:dyDescent="0.3">
      <c r="A30" s="2" t="s">
        <v>31</v>
      </c>
      <c r="B30" s="24" t="s">
        <v>32</v>
      </c>
      <c r="C30" s="25" t="s">
        <v>33</v>
      </c>
      <c r="D30" s="23" t="s">
        <v>94</v>
      </c>
      <c r="E30" s="41">
        <f t="shared" si="1"/>
        <v>1820077.3000000003</v>
      </c>
      <c r="F30" s="41">
        <f>F31</f>
        <v>442423.9</v>
      </c>
      <c r="G30" s="41">
        <f t="shared" ref="G30:V30" si="19">G31</f>
        <v>0</v>
      </c>
      <c r="H30" s="41">
        <f t="shared" si="19"/>
        <v>0</v>
      </c>
      <c r="I30" s="41">
        <f t="shared" si="19"/>
        <v>442423.9</v>
      </c>
      <c r="J30" s="41">
        <f>J31</f>
        <v>459046.19999999995</v>
      </c>
      <c r="K30" s="41">
        <f t="shared" si="19"/>
        <v>0</v>
      </c>
      <c r="L30" s="41">
        <f>L31</f>
        <v>0</v>
      </c>
      <c r="M30" s="41">
        <f t="shared" si="19"/>
        <v>0</v>
      </c>
      <c r="N30" s="41">
        <f t="shared" si="19"/>
        <v>459046.19999999995</v>
      </c>
      <c r="O30" s="41">
        <f t="shared" si="19"/>
        <v>461081.5</v>
      </c>
      <c r="P30" s="41">
        <f t="shared" si="19"/>
        <v>0</v>
      </c>
      <c r="Q30" s="41">
        <f t="shared" si="19"/>
        <v>0</v>
      </c>
      <c r="R30" s="41">
        <f t="shared" si="19"/>
        <v>0</v>
      </c>
      <c r="S30" s="41">
        <f t="shared" si="19"/>
        <v>461081.5</v>
      </c>
      <c r="T30" s="41">
        <f t="shared" si="19"/>
        <v>457525.70000000007</v>
      </c>
      <c r="U30" s="41">
        <v>0</v>
      </c>
      <c r="V30" s="41">
        <f t="shared" si="19"/>
        <v>0</v>
      </c>
      <c r="W30" s="41">
        <v>0</v>
      </c>
      <c r="X30" s="41">
        <f>X31</f>
        <v>457525.70000000007</v>
      </c>
      <c r="Y30" s="51"/>
    </row>
    <row r="31" spans="1:27" s="9" customFormat="1" ht="33.6" x14ac:dyDescent="0.3">
      <c r="A31" s="4" t="s">
        <v>34</v>
      </c>
      <c r="B31" s="26" t="s">
        <v>35</v>
      </c>
      <c r="C31" s="19"/>
      <c r="D31" s="22" t="s">
        <v>85</v>
      </c>
      <c r="E31" s="43">
        <f t="shared" si="1"/>
        <v>1820077.3000000003</v>
      </c>
      <c r="F31" s="43">
        <v>442423.9</v>
      </c>
      <c r="G31" s="43">
        <v>0</v>
      </c>
      <c r="H31" s="43">
        <v>0</v>
      </c>
      <c r="I31" s="42">
        <f>F31+G31+H31</f>
        <v>442423.9</v>
      </c>
      <c r="J31" s="43">
        <v>459046.19999999995</v>
      </c>
      <c r="K31" s="43">
        <v>0</v>
      </c>
      <c r="L31" s="43">
        <v>0</v>
      </c>
      <c r="M31" s="43">
        <v>0</v>
      </c>
      <c r="N31" s="42">
        <f>J31+K31+M31</f>
        <v>459046.19999999995</v>
      </c>
      <c r="O31" s="43">
        <v>461081.5</v>
      </c>
      <c r="P31" s="43">
        <v>0</v>
      </c>
      <c r="Q31" s="43">
        <v>0</v>
      </c>
      <c r="R31" s="43">
        <v>0</v>
      </c>
      <c r="S31" s="42">
        <f>O31+P31+Q31+R31</f>
        <v>461081.5</v>
      </c>
      <c r="T31" s="43">
        <v>457525.70000000007</v>
      </c>
      <c r="U31" s="43">
        <v>0</v>
      </c>
      <c r="V31" s="43">
        <v>0</v>
      </c>
      <c r="W31" s="43">
        <v>0</v>
      </c>
      <c r="X31" s="42">
        <f>T31+U31+W31</f>
        <v>457525.70000000007</v>
      </c>
      <c r="Y31" s="51"/>
    </row>
    <row r="32" spans="1:27" s="9" customFormat="1" ht="40.5" customHeight="1" x14ac:dyDescent="0.3">
      <c r="A32" s="2" t="s">
        <v>68</v>
      </c>
      <c r="B32" s="37" t="s">
        <v>70</v>
      </c>
      <c r="C32" s="25" t="s">
        <v>27</v>
      </c>
      <c r="D32" s="23" t="s">
        <v>69</v>
      </c>
      <c r="E32" s="41">
        <f>E33</f>
        <v>22337.7</v>
      </c>
      <c r="F32" s="41">
        <f t="shared" ref="F32:N32" si="20">F33</f>
        <v>0</v>
      </c>
      <c r="G32" s="41">
        <f t="shared" si="20"/>
        <v>22337.7</v>
      </c>
      <c r="H32" s="41">
        <f t="shared" si="20"/>
        <v>0</v>
      </c>
      <c r="I32" s="41">
        <f t="shared" si="20"/>
        <v>22337.7</v>
      </c>
      <c r="J32" s="41">
        <f t="shared" si="20"/>
        <v>0</v>
      </c>
      <c r="K32" s="41">
        <f t="shared" si="20"/>
        <v>0</v>
      </c>
      <c r="L32" s="41">
        <f t="shared" si="20"/>
        <v>0</v>
      </c>
      <c r="M32" s="41">
        <f t="shared" si="20"/>
        <v>0</v>
      </c>
      <c r="N32" s="41">
        <f t="shared" si="20"/>
        <v>0</v>
      </c>
      <c r="O32" s="41">
        <f>O33</f>
        <v>0</v>
      </c>
      <c r="P32" s="41">
        <f t="shared" ref="P32" si="21">P33</f>
        <v>0</v>
      </c>
      <c r="Q32" s="41">
        <f t="shared" ref="Q32" si="22">Q33</f>
        <v>0</v>
      </c>
      <c r="R32" s="41">
        <f t="shared" ref="R32" si="23">R33</f>
        <v>0</v>
      </c>
      <c r="S32" s="41">
        <f t="shared" ref="S32" si="24">S33</f>
        <v>0</v>
      </c>
      <c r="T32" s="41">
        <f t="shared" ref="T32" si="25">T33</f>
        <v>0</v>
      </c>
      <c r="U32" s="41">
        <f t="shared" ref="U32" si="26">U33</f>
        <v>0</v>
      </c>
      <c r="V32" s="41">
        <f t="shared" ref="V32" si="27">V33</f>
        <v>0</v>
      </c>
      <c r="W32" s="41">
        <f t="shared" ref="W32" si="28">W33</f>
        <v>0</v>
      </c>
      <c r="X32" s="41">
        <f t="shared" ref="X32" si="29">X33</f>
        <v>0</v>
      </c>
      <c r="Y32" s="51"/>
    </row>
    <row r="33" spans="1:25" ht="39.75" customHeight="1" x14ac:dyDescent="0.3">
      <c r="A33" s="22" t="s">
        <v>90</v>
      </c>
      <c r="B33" s="20" t="s">
        <v>91</v>
      </c>
      <c r="C33" s="14"/>
      <c r="D33" s="19" t="s">
        <v>79</v>
      </c>
      <c r="E33" s="42">
        <f t="shared" si="1"/>
        <v>22337.7</v>
      </c>
      <c r="F33" s="42">
        <v>0</v>
      </c>
      <c r="G33" s="42">
        <v>22337.7</v>
      </c>
      <c r="H33" s="42">
        <v>0</v>
      </c>
      <c r="I33" s="43">
        <f t="shared" ref="I33" si="30">F33+G33+H33</f>
        <v>22337.7</v>
      </c>
      <c r="J33" s="42">
        <v>0</v>
      </c>
      <c r="K33" s="42">
        <v>0</v>
      </c>
      <c r="L33" s="42">
        <v>0</v>
      </c>
      <c r="M33" s="42">
        <v>0</v>
      </c>
      <c r="N33" s="43">
        <f t="shared" ref="N33" si="31">J33+K33+M33</f>
        <v>0</v>
      </c>
      <c r="O33" s="42">
        <v>0</v>
      </c>
      <c r="P33" s="42">
        <v>0</v>
      </c>
      <c r="Q33" s="42">
        <v>0</v>
      </c>
      <c r="R33" s="42">
        <v>0</v>
      </c>
      <c r="S33" s="42">
        <f t="shared" ref="S33" si="32">O33+P33+R33</f>
        <v>0</v>
      </c>
      <c r="T33" s="42">
        <v>0</v>
      </c>
      <c r="U33" s="42">
        <v>0</v>
      </c>
      <c r="V33" s="42">
        <v>0</v>
      </c>
      <c r="W33" s="42">
        <v>0</v>
      </c>
      <c r="X33" s="42">
        <f t="shared" ref="X33" si="33">T33+U33+W33</f>
        <v>0</v>
      </c>
    </row>
    <row r="34" spans="1:25" s="51" customFormat="1" ht="33.6" x14ac:dyDescent="0.3">
      <c r="A34" s="23" t="s">
        <v>36</v>
      </c>
      <c r="B34" s="24" t="s">
        <v>37</v>
      </c>
      <c r="C34" s="25" t="s">
        <v>38</v>
      </c>
      <c r="D34" s="23" t="s">
        <v>39</v>
      </c>
      <c r="E34" s="41">
        <f t="shared" si="1"/>
        <v>3275529.6999999997</v>
      </c>
      <c r="F34" s="41">
        <f>F35</f>
        <v>130436.8</v>
      </c>
      <c r="G34" s="41">
        <f>G35</f>
        <v>409734.7</v>
      </c>
      <c r="H34" s="41">
        <f t="shared" ref="H34:I34" si="34">H35</f>
        <v>293677.50000000006</v>
      </c>
      <c r="I34" s="41">
        <f t="shared" si="34"/>
        <v>833849</v>
      </c>
      <c r="J34" s="41">
        <f>J35</f>
        <v>155278.20000000001</v>
      </c>
      <c r="K34" s="41">
        <f>K35</f>
        <v>173620.6</v>
      </c>
      <c r="L34" s="41">
        <f>L35</f>
        <v>176400.8</v>
      </c>
      <c r="M34" s="41">
        <f t="shared" ref="M34" si="35">M35</f>
        <v>359861.79999999993</v>
      </c>
      <c r="N34" s="41">
        <f>N35</f>
        <v>865161.39999999991</v>
      </c>
      <c r="O34" s="41">
        <f t="shared" ref="O34" si="36">O35</f>
        <v>155278.20000000001</v>
      </c>
      <c r="P34" s="41">
        <f t="shared" ref="P34:Q34" si="37">P35</f>
        <v>177017.8</v>
      </c>
      <c r="Q34" s="41">
        <f t="shared" si="37"/>
        <v>167933.2</v>
      </c>
      <c r="R34" s="41">
        <f t="shared" ref="R34" si="38">R35</f>
        <v>359861.79999999993</v>
      </c>
      <c r="S34" s="41">
        <f t="shared" ref="S34:X34" si="39">S35</f>
        <v>860091</v>
      </c>
      <c r="T34" s="41">
        <f t="shared" si="39"/>
        <v>155278.19999999998</v>
      </c>
      <c r="U34" s="41">
        <f t="shared" si="39"/>
        <v>142454.20000000001</v>
      </c>
      <c r="V34" s="41">
        <f t="shared" si="39"/>
        <v>58834.1</v>
      </c>
      <c r="W34" s="41">
        <f t="shared" si="39"/>
        <v>359861.79999999993</v>
      </c>
      <c r="X34" s="41">
        <f t="shared" si="39"/>
        <v>716428.29999999993</v>
      </c>
    </row>
    <row r="35" spans="1:25" s="51" customFormat="1" ht="109.5" customHeight="1" x14ac:dyDescent="0.3">
      <c r="A35" s="22" t="s">
        <v>40</v>
      </c>
      <c r="B35" s="26" t="s">
        <v>41</v>
      </c>
      <c r="C35" s="49"/>
      <c r="D35" s="22" t="s">
        <v>112</v>
      </c>
      <c r="E35" s="43">
        <f t="shared" si="1"/>
        <v>3275529.6999999997</v>
      </c>
      <c r="F35" s="43">
        <v>130436.8</v>
      </c>
      <c r="G35" s="43">
        <v>409734.7</v>
      </c>
      <c r="H35" s="43">
        <v>293677.50000000006</v>
      </c>
      <c r="I35" s="43">
        <v>833849</v>
      </c>
      <c r="J35" s="43">
        <v>155278.20000000001</v>
      </c>
      <c r="K35" s="43">
        <v>173620.6</v>
      </c>
      <c r="L35" s="43">
        <v>176400.8</v>
      </c>
      <c r="M35" s="43">
        <v>359861.79999999993</v>
      </c>
      <c r="N35" s="43">
        <f>J35+K35+M35+L35</f>
        <v>865161.39999999991</v>
      </c>
      <c r="O35" s="43">
        <v>155278.20000000001</v>
      </c>
      <c r="P35" s="43">
        <v>177017.8</v>
      </c>
      <c r="Q35" s="43">
        <v>167933.2</v>
      </c>
      <c r="R35" s="43">
        <v>359861.79999999993</v>
      </c>
      <c r="S35" s="43">
        <f>O35+P35+R35+Q35</f>
        <v>860091</v>
      </c>
      <c r="T35" s="43">
        <v>155278.19999999998</v>
      </c>
      <c r="U35" s="43">
        <v>142454.20000000001</v>
      </c>
      <c r="V35" s="43">
        <v>58834.1</v>
      </c>
      <c r="W35" s="43">
        <v>359861.79999999993</v>
      </c>
      <c r="X35" s="43">
        <f>T35+U35+W35+V35</f>
        <v>716428.29999999993</v>
      </c>
    </row>
    <row r="36" spans="1:25" s="51" customFormat="1" x14ac:dyDescent="0.3">
      <c r="A36" s="22"/>
      <c r="B36" s="26" t="s">
        <v>62</v>
      </c>
      <c r="C36" s="49"/>
      <c r="D36" s="22"/>
      <c r="E36" s="43"/>
      <c r="F36" s="50"/>
      <c r="G36" s="50"/>
      <c r="H36" s="43"/>
      <c r="I36" s="43"/>
      <c r="J36" s="50"/>
      <c r="K36" s="50"/>
      <c r="L36" s="50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5" s="51" customFormat="1" ht="74.25" customHeight="1" x14ac:dyDescent="0.3">
      <c r="A37" s="22"/>
      <c r="B37" s="20" t="s">
        <v>99</v>
      </c>
      <c r="C37" s="49"/>
      <c r="D37" s="22" t="s">
        <v>108</v>
      </c>
      <c r="E37" s="43">
        <v>1041387.8819899998</v>
      </c>
      <c r="F37" s="43">
        <v>757.5</v>
      </c>
      <c r="G37" s="43">
        <v>251753.9</v>
      </c>
      <c r="H37" s="43">
        <v>0</v>
      </c>
      <c r="I37" s="43">
        <v>252511.4</v>
      </c>
      <c r="J37" s="43">
        <v>747.6</v>
      </c>
      <c r="K37" s="43">
        <v>72051.100000000006</v>
      </c>
      <c r="L37" s="43">
        <v>176400.8</v>
      </c>
      <c r="M37" s="43">
        <v>0</v>
      </c>
      <c r="N37" s="43">
        <f>J37+K37+M37+L37</f>
        <v>249199.5</v>
      </c>
      <c r="O37" s="43">
        <v>732.3</v>
      </c>
      <c r="P37" s="43">
        <v>75448.3</v>
      </c>
      <c r="Q37" s="43">
        <v>167933.2</v>
      </c>
      <c r="R37" s="43"/>
      <c r="S37" s="43">
        <f>O37+P37+R37</f>
        <v>76180.600000000006</v>
      </c>
      <c r="T37" s="43">
        <v>300.10000000000002</v>
      </c>
      <c r="U37" s="43">
        <v>40884.699999999997</v>
      </c>
      <c r="V37" s="43">
        <v>58834.1</v>
      </c>
      <c r="W37" s="43"/>
      <c r="X37" s="43">
        <f t="shared" ref="X37:X38" si="40">T37+U37+W37</f>
        <v>41184.799999999996</v>
      </c>
    </row>
    <row r="38" spans="1:25" s="51" customFormat="1" ht="129" customHeight="1" x14ac:dyDescent="0.3">
      <c r="A38" s="22"/>
      <c r="B38" s="20" t="s">
        <v>100</v>
      </c>
      <c r="C38" s="49"/>
      <c r="D38" s="22" t="s">
        <v>109</v>
      </c>
      <c r="E38" s="43">
        <v>0</v>
      </c>
      <c r="F38" s="50">
        <v>37.585760000000001</v>
      </c>
      <c r="G38" s="50">
        <v>12490.999999999998</v>
      </c>
      <c r="H38" s="43">
        <v>0</v>
      </c>
      <c r="I38" s="43">
        <v>12528.585759999998</v>
      </c>
      <c r="J38" s="50">
        <v>0</v>
      </c>
      <c r="K38" s="50">
        <v>0</v>
      </c>
      <c r="L38" s="50">
        <v>0</v>
      </c>
      <c r="M38" s="43">
        <v>0</v>
      </c>
      <c r="N38" s="43">
        <f t="shared" ref="N38" si="41">J38+K38+M38</f>
        <v>0</v>
      </c>
      <c r="O38" s="43"/>
      <c r="P38" s="43"/>
      <c r="Q38" s="43"/>
      <c r="R38" s="43"/>
      <c r="S38" s="43">
        <f>O38+P38+R38</f>
        <v>0</v>
      </c>
      <c r="T38" s="43"/>
      <c r="U38" s="43"/>
      <c r="V38" s="43"/>
      <c r="W38" s="43"/>
      <c r="X38" s="43">
        <f t="shared" si="40"/>
        <v>0</v>
      </c>
    </row>
    <row r="39" spans="1:25" s="9" customFormat="1" ht="24.75" customHeight="1" x14ac:dyDescent="0.3">
      <c r="A39" s="23" t="s">
        <v>42</v>
      </c>
      <c r="B39" s="24" t="s">
        <v>114</v>
      </c>
      <c r="C39" s="25"/>
      <c r="D39" s="25" t="s">
        <v>43</v>
      </c>
      <c r="E39" s="41">
        <f t="shared" si="1"/>
        <v>1213932.3999999999</v>
      </c>
      <c r="F39" s="41">
        <f t="shared" ref="F39:X39" si="42">F40</f>
        <v>186552.50000000003</v>
      </c>
      <c r="G39" s="41">
        <f t="shared" si="42"/>
        <v>75651.7</v>
      </c>
      <c r="H39" s="41">
        <f t="shared" si="42"/>
        <v>27887.899999999998</v>
      </c>
      <c r="I39" s="41">
        <f t="shared" si="42"/>
        <v>290092.09999999998</v>
      </c>
      <c r="J39" s="41">
        <f t="shared" si="42"/>
        <v>210576.9</v>
      </c>
      <c r="K39" s="41">
        <f t="shared" si="42"/>
        <v>50714.5</v>
      </c>
      <c r="L39" s="41">
        <f t="shared" si="42"/>
        <v>35055.800000000003</v>
      </c>
      <c r="M39" s="41">
        <f t="shared" si="42"/>
        <v>30211.100000000002</v>
      </c>
      <c r="N39" s="41">
        <f>N40</f>
        <v>326558.3</v>
      </c>
      <c r="O39" s="41">
        <f t="shared" si="42"/>
        <v>210576.9</v>
      </c>
      <c r="P39" s="41">
        <f t="shared" si="42"/>
        <v>50391</v>
      </c>
      <c r="Q39" s="41">
        <f t="shared" si="42"/>
        <v>32173.4</v>
      </c>
      <c r="R39" s="41">
        <f t="shared" si="42"/>
        <v>19081.100000000002</v>
      </c>
      <c r="S39" s="41">
        <f t="shared" si="42"/>
        <v>312222.39999999997</v>
      </c>
      <c r="T39" s="41">
        <f t="shared" si="42"/>
        <v>210576.9</v>
      </c>
      <c r="U39" s="41">
        <f t="shared" si="42"/>
        <v>41846.199999999997</v>
      </c>
      <c r="V39" s="41">
        <f t="shared" si="42"/>
        <v>13555.4</v>
      </c>
      <c r="W39" s="41">
        <f t="shared" si="42"/>
        <v>19081.100000000002</v>
      </c>
      <c r="X39" s="41">
        <f t="shared" si="42"/>
        <v>285059.59999999998</v>
      </c>
      <c r="Y39" s="51"/>
    </row>
    <row r="40" spans="1:25" s="9" customFormat="1" ht="84" x14ac:dyDescent="0.3">
      <c r="A40" s="23" t="s">
        <v>44</v>
      </c>
      <c r="B40" s="24" t="s">
        <v>45</v>
      </c>
      <c r="C40" s="19" t="s">
        <v>88</v>
      </c>
      <c r="D40" s="23" t="s">
        <v>89</v>
      </c>
      <c r="E40" s="41">
        <f>I40+N40+S40+X40</f>
        <v>1213932.3999999999</v>
      </c>
      <c r="F40" s="41">
        <f>F41+F44+F45</f>
        <v>186552.50000000003</v>
      </c>
      <c r="G40" s="41">
        <f t="shared" ref="G40:X40" si="43">G41+G44+G45</f>
        <v>75651.7</v>
      </c>
      <c r="H40" s="41">
        <f t="shared" si="43"/>
        <v>27887.899999999998</v>
      </c>
      <c r="I40" s="41">
        <f t="shared" si="43"/>
        <v>290092.09999999998</v>
      </c>
      <c r="J40" s="41">
        <f t="shared" si="43"/>
        <v>210576.9</v>
      </c>
      <c r="K40" s="41">
        <f>K41+K44+K45</f>
        <v>50714.5</v>
      </c>
      <c r="L40" s="41">
        <f t="shared" si="43"/>
        <v>35055.800000000003</v>
      </c>
      <c r="M40" s="41">
        <f t="shared" si="43"/>
        <v>30211.100000000002</v>
      </c>
      <c r="N40" s="41">
        <f t="shared" si="43"/>
        <v>326558.3</v>
      </c>
      <c r="O40" s="41">
        <f t="shared" si="43"/>
        <v>210576.9</v>
      </c>
      <c r="P40" s="41">
        <f t="shared" si="43"/>
        <v>50391</v>
      </c>
      <c r="Q40" s="41">
        <f t="shared" si="43"/>
        <v>32173.4</v>
      </c>
      <c r="R40" s="41">
        <f t="shared" si="43"/>
        <v>19081.100000000002</v>
      </c>
      <c r="S40" s="41">
        <f t="shared" si="43"/>
        <v>312222.39999999997</v>
      </c>
      <c r="T40" s="41">
        <f t="shared" si="43"/>
        <v>210576.9</v>
      </c>
      <c r="U40" s="41">
        <f t="shared" si="43"/>
        <v>41846.199999999997</v>
      </c>
      <c r="V40" s="41">
        <f t="shared" si="43"/>
        <v>13555.4</v>
      </c>
      <c r="W40" s="41">
        <f t="shared" si="43"/>
        <v>19081.100000000002</v>
      </c>
      <c r="X40" s="41">
        <f t="shared" si="43"/>
        <v>285059.59999999998</v>
      </c>
      <c r="Y40" s="51"/>
    </row>
    <row r="41" spans="1:25" ht="50.4" x14ac:dyDescent="0.3">
      <c r="A41" s="22" t="s">
        <v>46</v>
      </c>
      <c r="B41" s="26" t="s">
        <v>47</v>
      </c>
      <c r="C41" s="19" t="s">
        <v>48</v>
      </c>
      <c r="D41" s="22" t="s">
        <v>86</v>
      </c>
      <c r="E41" s="43">
        <f t="shared" si="1"/>
        <v>823262.7</v>
      </c>
      <c r="F41" s="43">
        <v>117783.80000000002</v>
      </c>
      <c r="G41" s="43">
        <v>63616.7</v>
      </c>
      <c r="H41" s="43">
        <v>4987.2</v>
      </c>
      <c r="I41" s="43">
        <f>F41+G41+H41</f>
        <v>186387.7</v>
      </c>
      <c r="J41" s="43">
        <v>150279.4</v>
      </c>
      <c r="K41" s="43">
        <v>32855.1</v>
      </c>
      <c r="L41" s="43">
        <v>35055.800000000003</v>
      </c>
      <c r="M41" s="43">
        <v>5292.9000000000005</v>
      </c>
      <c r="N41" s="43">
        <f>J41+K41+L41+M41</f>
        <v>223483.19999999998</v>
      </c>
      <c r="O41" s="43">
        <v>150279.4</v>
      </c>
      <c r="P41" s="43">
        <v>32531.599999999999</v>
      </c>
      <c r="Q41" s="43">
        <v>32173.4</v>
      </c>
      <c r="R41" s="43">
        <v>5292.9000000000005</v>
      </c>
      <c r="S41" s="43">
        <f>O41+P41+Q41+R41</f>
        <v>220277.3</v>
      </c>
      <c r="T41" s="43">
        <v>150279.4</v>
      </c>
      <c r="U41" s="43">
        <v>23986.799999999999</v>
      </c>
      <c r="V41" s="43">
        <v>13555.4</v>
      </c>
      <c r="W41" s="43">
        <v>5292.9000000000005</v>
      </c>
      <c r="X41" s="43">
        <f>T41+U41+V41+W41</f>
        <v>193114.49999999997</v>
      </c>
    </row>
    <row r="42" spans="1:25" x14ac:dyDescent="0.3">
      <c r="A42" s="22"/>
      <c r="B42" s="26" t="s">
        <v>62</v>
      </c>
      <c r="C42" s="19"/>
      <c r="D42" s="22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</row>
    <row r="43" spans="1:25" ht="84" x14ac:dyDescent="0.3">
      <c r="A43" s="22"/>
      <c r="B43" s="26" t="s">
        <v>74</v>
      </c>
      <c r="C43" s="19" t="s">
        <v>72</v>
      </c>
      <c r="D43" s="22" t="s">
        <v>73</v>
      </c>
      <c r="E43" s="43">
        <f t="shared" si="1"/>
        <v>194006.2</v>
      </c>
      <c r="F43" s="43">
        <v>0</v>
      </c>
      <c r="G43" s="43">
        <v>53877.2</v>
      </c>
      <c r="H43" s="43">
        <v>0</v>
      </c>
      <c r="I43" s="43">
        <f>F43+G43+H43</f>
        <v>53877.2</v>
      </c>
      <c r="J43" s="43">
        <v>0</v>
      </c>
      <c r="K43" s="43">
        <v>22845.4</v>
      </c>
      <c r="L43" s="43">
        <v>35055.800000000003</v>
      </c>
      <c r="M43" s="43">
        <v>0</v>
      </c>
      <c r="N43" s="43">
        <f>J43+K43+L43+M43</f>
        <v>57901.200000000004</v>
      </c>
      <c r="O43" s="43">
        <v>0</v>
      </c>
      <c r="P43" s="43">
        <v>22521.9</v>
      </c>
      <c r="Q43" s="43">
        <v>32173.4</v>
      </c>
      <c r="R43" s="43">
        <v>0</v>
      </c>
      <c r="S43" s="43">
        <f>O43+P43+Q43+R43</f>
        <v>54695.3</v>
      </c>
      <c r="T43" s="43">
        <v>0</v>
      </c>
      <c r="U43" s="43">
        <v>13977.1</v>
      </c>
      <c r="V43" s="43">
        <v>13555.4</v>
      </c>
      <c r="W43" s="43">
        <v>0</v>
      </c>
      <c r="X43" s="43">
        <f>T43+U43+V43+W43</f>
        <v>27532.5</v>
      </c>
    </row>
    <row r="44" spans="1:25" ht="50.4" x14ac:dyDescent="0.3">
      <c r="A44" s="22" t="s">
        <v>49</v>
      </c>
      <c r="B44" s="26" t="s">
        <v>60</v>
      </c>
      <c r="C44" s="27" t="s">
        <v>64</v>
      </c>
      <c r="D44" s="28" t="s">
        <v>50</v>
      </c>
      <c r="E44" s="43">
        <f t="shared" si="1"/>
        <v>39226.200000000004</v>
      </c>
      <c r="F44" s="43">
        <v>21414</v>
      </c>
      <c r="G44" s="43">
        <v>0</v>
      </c>
      <c r="H44" s="43">
        <v>0</v>
      </c>
      <c r="I44" s="43">
        <f>F44+G44+H44</f>
        <v>21414</v>
      </c>
      <c r="J44" s="43">
        <v>5937.4</v>
      </c>
      <c r="K44" s="43">
        <v>0</v>
      </c>
      <c r="L44" s="43">
        <v>0</v>
      </c>
      <c r="M44" s="43">
        <v>0</v>
      </c>
      <c r="N44" s="43">
        <f>J44+K44+M44</f>
        <v>5937.4</v>
      </c>
      <c r="O44" s="43">
        <v>5937.4</v>
      </c>
      <c r="P44" s="43"/>
      <c r="Q44" s="43"/>
      <c r="R44" s="43"/>
      <c r="S44" s="43">
        <f>O44+P44+R44</f>
        <v>5937.4</v>
      </c>
      <c r="T44" s="43">
        <v>5937.4</v>
      </c>
      <c r="U44" s="43"/>
      <c r="V44" s="43"/>
      <c r="W44" s="43"/>
      <c r="X44" s="43">
        <f>T44+U44+W44</f>
        <v>5937.4</v>
      </c>
    </row>
    <row r="45" spans="1:25" ht="40.5" customHeight="1" x14ac:dyDescent="0.3">
      <c r="A45" s="22" t="s">
        <v>51</v>
      </c>
      <c r="B45" s="26" t="s">
        <v>52</v>
      </c>
      <c r="C45" s="27" t="s">
        <v>53</v>
      </c>
      <c r="D45" s="22" t="s">
        <v>87</v>
      </c>
      <c r="E45" s="43">
        <f t="shared" si="1"/>
        <v>351443.5</v>
      </c>
      <c r="F45" s="43">
        <v>47354.700000000004</v>
      </c>
      <c r="G45" s="43">
        <v>12035</v>
      </c>
      <c r="H45" s="43">
        <v>22900.699999999997</v>
      </c>
      <c r="I45" s="43">
        <f t="shared" ref="I45" si="44">F45+G45+H45</f>
        <v>82290.399999999994</v>
      </c>
      <c r="J45" s="43">
        <v>54360.1</v>
      </c>
      <c r="K45" s="43">
        <v>17859.400000000001</v>
      </c>
      <c r="L45" s="43">
        <v>0</v>
      </c>
      <c r="M45" s="43">
        <v>24918.2</v>
      </c>
      <c r="N45" s="43">
        <f t="shared" ref="N45" si="45">J45+K45+M45</f>
        <v>97137.7</v>
      </c>
      <c r="O45" s="43">
        <v>54360.1</v>
      </c>
      <c r="P45" s="43">
        <v>17859.400000000001</v>
      </c>
      <c r="Q45" s="43">
        <v>0</v>
      </c>
      <c r="R45" s="43">
        <v>13788.2</v>
      </c>
      <c r="S45" s="43">
        <f t="shared" ref="S45:S47" si="46">O45+P45+R45</f>
        <v>86007.7</v>
      </c>
      <c r="T45" s="43">
        <v>54360.1</v>
      </c>
      <c r="U45" s="43">
        <v>17859.400000000001</v>
      </c>
      <c r="V45" s="43">
        <v>0</v>
      </c>
      <c r="W45" s="43">
        <v>13788.2</v>
      </c>
      <c r="X45" s="43">
        <f t="shared" ref="X45" si="47">T45+U45+W45</f>
        <v>86007.7</v>
      </c>
    </row>
    <row r="46" spans="1:25" ht="52.5" customHeight="1" x14ac:dyDescent="0.3">
      <c r="A46" s="29" t="s">
        <v>54</v>
      </c>
      <c r="B46" s="30" t="s">
        <v>55</v>
      </c>
      <c r="C46" s="25" t="s">
        <v>56</v>
      </c>
      <c r="D46" s="29" t="s">
        <v>76</v>
      </c>
      <c r="E46" s="44">
        <f t="shared" si="1"/>
        <v>271625.50100000005</v>
      </c>
      <c r="F46" s="44">
        <f>F47</f>
        <v>6133.5</v>
      </c>
      <c r="G46" s="44">
        <f>G47</f>
        <v>62716.800000000003</v>
      </c>
      <c r="H46" s="44">
        <f>H47</f>
        <v>0</v>
      </c>
      <c r="I46" s="41">
        <f>I47+I48+I49+I50</f>
        <v>68850.3</v>
      </c>
      <c r="J46" s="44">
        <f>J47</f>
        <v>4621.9669999999996</v>
      </c>
      <c r="K46" s="44">
        <f>K47</f>
        <v>63008.3</v>
      </c>
      <c r="L46" s="44">
        <f>L47</f>
        <v>0</v>
      </c>
      <c r="M46" s="44">
        <f>M47</f>
        <v>0</v>
      </c>
      <c r="N46" s="41">
        <f>N47+N48+N49+N50</f>
        <v>67630.267000000007</v>
      </c>
      <c r="O46" s="44">
        <f>O47</f>
        <v>4621.9670000000006</v>
      </c>
      <c r="P46" s="44">
        <f>P47</f>
        <v>63008.3</v>
      </c>
      <c r="Q46" s="44">
        <f>Q47</f>
        <v>0</v>
      </c>
      <c r="R46" s="44">
        <f>R47</f>
        <v>0</v>
      </c>
      <c r="S46" s="41">
        <f t="shared" si="46"/>
        <v>67630.267000000007</v>
      </c>
      <c r="T46" s="44">
        <f>T47</f>
        <v>4506.3670000000002</v>
      </c>
      <c r="U46" s="44">
        <f>U47</f>
        <v>63008.3</v>
      </c>
      <c r="V46" s="44">
        <f>V47</f>
        <v>0</v>
      </c>
      <c r="W46" s="44">
        <f>W47</f>
        <v>0</v>
      </c>
      <c r="X46" s="41">
        <f>X47+X48+X49+X50</f>
        <v>67514.667000000001</v>
      </c>
    </row>
    <row r="47" spans="1:25" ht="111" customHeight="1" x14ac:dyDescent="0.3">
      <c r="A47" s="22" t="s">
        <v>57</v>
      </c>
      <c r="B47" s="31" t="s">
        <v>58</v>
      </c>
      <c r="C47" s="19"/>
      <c r="D47" s="22" t="s">
        <v>113</v>
      </c>
      <c r="E47" s="43">
        <f t="shared" si="1"/>
        <v>271625.50100000005</v>
      </c>
      <c r="F47" s="43">
        <v>6133.5</v>
      </c>
      <c r="G47" s="43">
        <v>62716.800000000003</v>
      </c>
      <c r="H47" s="43">
        <v>0</v>
      </c>
      <c r="I47" s="43">
        <f>F47+G47+H47</f>
        <v>68850.3</v>
      </c>
      <c r="J47" s="43">
        <v>4621.9669999999996</v>
      </c>
      <c r="K47" s="43">
        <v>63008.3</v>
      </c>
      <c r="L47" s="43">
        <v>0</v>
      </c>
      <c r="M47" s="43">
        <v>0</v>
      </c>
      <c r="N47" s="43">
        <f>J47+K47+M47</f>
        <v>67630.267000000007</v>
      </c>
      <c r="O47" s="43">
        <v>4621.9670000000006</v>
      </c>
      <c r="P47" s="43">
        <v>63008.3</v>
      </c>
      <c r="Q47" s="43">
        <v>0</v>
      </c>
      <c r="R47" s="43">
        <v>0</v>
      </c>
      <c r="S47" s="43">
        <f t="shared" si="46"/>
        <v>67630.267000000007</v>
      </c>
      <c r="T47" s="43">
        <v>4506.3670000000002</v>
      </c>
      <c r="U47" s="43">
        <v>63008.3</v>
      </c>
      <c r="V47" s="43">
        <v>0</v>
      </c>
      <c r="W47" s="43">
        <v>0</v>
      </c>
      <c r="X47" s="43">
        <f>T47+U47+W47</f>
        <v>67514.667000000001</v>
      </c>
    </row>
    <row r="49" spans="2:19" x14ac:dyDescent="0.3">
      <c r="F49" s="18"/>
      <c r="G49" s="18"/>
      <c r="J49" s="18"/>
      <c r="K49" s="18"/>
      <c r="L49" s="18"/>
      <c r="O49" s="18"/>
      <c r="P49" s="18"/>
      <c r="Q49" s="18"/>
    </row>
    <row r="50" spans="2:19" x14ac:dyDescent="0.3">
      <c r="F50" s="18"/>
      <c r="G50" s="18"/>
      <c r="J50" s="18"/>
      <c r="K50" s="18"/>
      <c r="L50" s="18"/>
      <c r="M50" s="18"/>
      <c r="N50" s="18"/>
      <c r="O50" s="18"/>
      <c r="P50" s="18"/>
      <c r="Q50" s="18"/>
    </row>
    <row r="51" spans="2:19" x14ac:dyDescent="0.3">
      <c r="F51" s="18"/>
      <c r="G51" s="18"/>
      <c r="J51" s="18"/>
      <c r="K51" s="18"/>
      <c r="L51" s="18"/>
      <c r="O51" s="18"/>
      <c r="P51" s="18"/>
      <c r="Q51" s="18"/>
    </row>
    <row r="52" spans="2:19" ht="22.8" x14ac:dyDescent="0.4">
      <c r="B52" s="6"/>
      <c r="C52" s="5"/>
      <c r="D52" s="5"/>
      <c r="F52" s="18"/>
      <c r="G52" s="18"/>
      <c r="H52" s="33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2:19" ht="22.8" x14ac:dyDescent="0.4">
      <c r="B53" s="6"/>
      <c r="F53" s="18"/>
      <c r="G53" s="18"/>
      <c r="H53" s="33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2:19" ht="22.8" x14ac:dyDescent="0.4">
      <c r="B54" s="6"/>
      <c r="C54" s="5"/>
      <c r="F54" s="18"/>
      <c r="G54" s="18"/>
      <c r="H54" s="33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2:19" ht="22.8" x14ac:dyDescent="0.4">
      <c r="B55" s="6"/>
      <c r="F55" s="18"/>
      <c r="G55" s="18"/>
      <c r="H55" s="33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2:19" ht="22.8" x14ac:dyDescent="0.4">
      <c r="B56" s="6"/>
      <c r="F56" s="18"/>
      <c r="G56" s="18"/>
      <c r="H56" s="33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2:19" ht="22.8" x14ac:dyDescent="0.4">
      <c r="B57" s="6"/>
      <c r="F57" s="18"/>
      <c r="G57" s="18"/>
      <c r="H57" s="33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2:19" ht="22.8" x14ac:dyDescent="0.4">
      <c r="B58" s="6"/>
      <c r="C58" s="6"/>
      <c r="D58" s="5"/>
    </row>
    <row r="59" spans="2:19" ht="22.8" x14ac:dyDescent="0.4">
      <c r="B59" s="10"/>
      <c r="F59" s="18"/>
      <c r="G59" s="18"/>
      <c r="H59" s="33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2:19" ht="22.8" x14ac:dyDescent="0.4">
      <c r="B60" s="6"/>
      <c r="G60" s="18"/>
      <c r="H60" s="33"/>
      <c r="I60" s="18"/>
    </row>
    <row r="61" spans="2:19" ht="22.8" x14ac:dyDescent="0.4">
      <c r="B61" s="6"/>
      <c r="H61" s="33"/>
    </row>
    <row r="62" spans="2:19" ht="22.8" x14ac:dyDescent="0.4">
      <c r="B62" s="6"/>
      <c r="C62" s="5"/>
    </row>
    <row r="63" spans="2:19" ht="22.8" x14ac:dyDescent="0.4">
      <c r="B63" s="6"/>
    </row>
    <row r="64" spans="2:19" ht="22.8" x14ac:dyDescent="0.4">
      <c r="B64" s="6"/>
    </row>
    <row r="65" spans="2:4" ht="22.8" x14ac:dyDescent="0.4">
      <c r="B65" s="6"/>
    </row>
    <row r="66" spans="2:4" ht="22.8" x14ac:dyDescent="0.4">
      <c r="B66" s="6"/>
      <c r="C66" s="11"/>
      <c r="D66" s="5"/>
    </row>
    <row r="67" spans="2:4" ht="22.8" x14ac:dyDescent="0.4">
      <c r="B67" s="10"/>
    </row>
    <row r="68" spans="2:4" ht="22.8" x14ac:dyDescent="0.4">
      <c r="B68" s="10"/>
    </row>
    <row r="69" spans="2:4" ht="22.8" x14ac:dyDescent="0.4">
      <c r="B69" s="10"/>
    </row>
    <row r="70" spans="2:4" ht="22.8" x14ac:dyDescent="0.4">
      <c r="B70" s="10"/>
    </row>
    <row r="71" spans="2:4" ht="22.8" x14ac:dyDescent="0.4">
      <c r="B71" s="10"/>
    </row>
    <row r="72" spans="2:4" ht="22.8" x14ac:dyDescent="0.4">
      <c r="B72" s="10"/>
    </row>
    <row r="73" spans="2:4" ht="22.8" x14ac:dyDescent="0.4">
      <c r="B73" s="10"/>
    </row>
    <row r="74" spans="2:4" ht="22.8" x14ac:dyDescent="0.4">
      <c r="B74" s="10"/>
    </row>
    <row r="75" spans="2:4" ht="22.8" x14ac:dyDescent="0.4">
      <c r="B75" s="10"/>
    </row>
    <row r="76" spans="2:4" ht="22.8" x14ac:dyDescent="0.4">
      <c r="B76" s="12"/>
    </row>
    <row r="77" spans="2:4" ht="22.8" x14ac:dyDescent="0.4">
      <c r="B77" s="12"/>
    </row>
  </sheetData>
  <mergeCells count="41">
    <mergeCell ref="T11:X11"/>
    <mergeCell ref="T12:T15"/>
    <mergeCell ref="U12:U15"/>
    <mergeCell ref="W12:W15"/>
    <mergeCell ref="X12:X13"/>
    <mergeCell ref="X14:X15"/>
    <mergeCell ref="V12:V15"/>
    <mergeCell ref="F12:F15"/>
    <mergeCell ref="G12:G15"/>
    <mergeCell ref="H12:H15"/>
    <mergeCell ref="W2:X2"/>
    <mergeCell ref="T3:X3"/>
    <mergeCell ref="S4:X4"/>
    <mergeCell ref="R12:R15"/>
    <mergeCell ref="S12:S13"/>
    <mergeCell ref="B8:S8"/>
    <mergeCell ref="O10:S10"/>
    <mergeCell ref="F11:I11"/>
    <mergeCell ref="J11:N11"/>
    <mergeCell ref="O11:S11"/>
    <mergeCell ref="J10:N10"/>
    <mergeCell ref="F10:I10"/>
    <mergeCell ref="T10:X10"/>
    <mergeCell ref="I14:I15"/>
    <mergeCell ref="N14:N15"/>
    <mergeCell ref="S14:S15"/>
    <mergeCell ref="J12:J15"/>
    <mergeCell ref="K12:K15"/>
    <mergeCell ref="M12:M15"/>
    <mergeCell ref="N12:N13"/>
    <mergeCell ref="O12:O15"/>
    <mergeCell ref="P12:P15"/>
    <mergeCell ref="I12:I13"/>
    <mergeCell ref="Q12:Q15"/>
    <mergeCell ref="A10:A15"/>
    <mergeCell ref="B10:B15"/>
    <mergeCell ref="C10:C15"/>
    <mergeCell ref="D10:D12"/>
    <mergeCell ref="E10:E13"/>
    <mergeCell ref="D13:D15"/>
    <mergeCell ref="E14:E15"/>
  </mergeCells>
  <pageMargins left="0.19685039370078741" right="0.31496062992125984" top="0.55118110236220474" bottom="0.55118110236220474" header="0.31496062992125984" footer="0.31496062992125984"/>
  <pageSetup paperSize="9" scale="29" fitToHeight="0" orientation="landscape" r:id="rId1"/>
  <rowBreaks count="1" manualBreakCount="1">
    <brk id="3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2024-11-18T02:17:06Z</cp:lastPrinted>
  <dcterms:created xsi:type="dcterms:W3CDTF">2019-11-09T17:57:16Z</dcterms:created>
  <dcterms:modified xsi:type="dcterms:W3CDTF">2024-12-24T07:11:54Z</dcterms:modified>
</cp:coreProperties>
</file>